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Yudi BPKAD\Yi_sW\Data 2022\Laporan BMD &amp;  Penyusutan 2022 tahap kerja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1" i="1" l="1"/>
  <c r="L101" i="1"/>
  <c r="G101" i="1"/>
  <c r="F101" i="1"/>
  <c r="G64" i="1"/>
  <c r="F64" i="1"/>
  <c r="M37" i="1"/>
  <c r="L37" i="1"/>
  <c r="G51" i="1"/>
  <c r="F51" i="1"/>
  <c r="G29" i="1"/>
  <c r="F29" i="1"/>
  <c r="G20" i="1"/>
  <c r="F20" i="1"/>
  <c r="G15" i="1"/>
  <c r="F15" i="1"/>
  <c r="G229" i="1" l="1"/>
  <c r="F229" i="1"/>
  <c r="M229" i="1"/>
</calcChain>
</file>

<file path=xl/sharedStrings.xml><?xml version="1.0" encoding="utf-8"?>
<sst xmlns="http://schemas.openxmlformats.org/spreadsheetml/2006/main" count="280" uniqueCount="104">
  <si>
    <t>Hasil Pengadaan</t>
  </si>
  <si>
    <t>Nama Barang</t>
  </si>
  <si>
    <t>Jumlah</t>
  </si>
  <si>
    <t>Selain Pengadaan</t>
  </si>
  <si>
    <t>Intra Kompatabel</t>
  </si>
  <si>
    <t>Ekstra Kompatabel</t>
  </si>
  <si>
    <t>Keterangan</t>
  </si>
  <si>
    <t>Pengurus Barang</t>
  </si>
  <si>
    <t>No. Urut</t>
  </si>
  <si>
    <t>Golongan</t>
  </si>
  <si>
    <t>Kode Bidang Barang</t>
  </si>
  <si>
    <t>Nama Bidang Barang</t>
  </si>
  <si>
    <t>Tanah</t>
  </si>
  <si>
    <t>Peralatan dan Mesin</t>
  </si>
  <si>
    <t>01</t>
  </si>
  <si>
    <t>02</t>
  </si>
  <si>
    <t>03</t>
  </si>
  <si>
    <t>GEDUNG DAN BANGUNAN</t>
  </si>
  <si>
    <t>Bangunan Gedung</t>
  </si>
  <si>
    <t>Monumen</t>
  </si>
  <si>
    <t>Bangunan Menara</t>
  </si>
  <si>
    <t>Tugu Titik Kontrol/ Pasti</t>
  </si>
  <si>
    <t>04</t>
  </si>
  <si>
    <t xml:space="preserve">JALAN, JARINGAN DAN IRIGASI </t>
  </si>
  <si>
    <t>Jalan dan Jembatan</t>
  </si>
  <si>
    <t>Bangunan Air</t>
  </si>
  <si>
    <t>Instalasi</t>
  </si>
  <si>
    <t>Jaringan</t>
  </si>
  <si>
    <t>05</t>
  </si>
  <si>
    <t>ASET TETAP LAINNYA</t>
  </si>
  <si>
    <t>Bahan Perpustakaan</t>
  </si>
  <si>
    <t>Barang Bercorak Kesenian/ Kebudayaan/ Olahraga</t>
  </si>
  <si>
    <t>Hewan</t>
  </si>
  <si>
    <t>Tanaman</t>
  </si>
  <si>
    <t>Barang Koleksi Non Budaya</t>
  </si>
  <si>
    <t>Aset Tetap dalam Renovasi</t>
  </si>
  <si>
    <t>06</t>
  </si>
  <si>
    <t>KONTRUKSI DALAM PENGERJAAN</t>
  </si>
  <si>
    <t>Kontruksi Dalam Pengerjaan</t>
  </si>
  <si>
    <t>07</t>
  </si>
  <si>
    <t>ASET TAK BERWUJUD</t>
  </si>
  <si>
    <t>Aset Tak Berwujud</t>
  </si>
  <si>
    <t>Alat Besar</t>
  </si>
  <si>
    <t>Alat Angkutan</t>
  </si>
  <si>
    <t>Alat Bengkel dan Alat Ukur</t>
  </si>
  <si>
    <t>Alat Pertanian</t>
  </si>
  <si>
    <t>Alat Kantor dan Rumah Tangga</t>
  </si>
  <si>
    <t>Alat Studio, Komunikasi dan Pemancar</t>
  </si>
  <si>
    <t>Alat Kedokteran dan Kesehatan</t>
  </si>
  <si>
    <t>Alat Laboraturium</t>
  </si>
  <si>
    <t>Alat Persenjataan</t>
  </si>
  <si>
    <t>Komputer</t>
  </si>
  <si>
    <t>Alat Eksporasi</t>
  </si>
  <si>
    <t>Alat Pengeboran</t>
  </si>
  <si>
    <t>Alat Produksi, Pengolahan dan Pemurnian</t>
  </si>
  <si>
    <t>Alat Bantu Eksplorasi</t>
  </si>
  <si>
    <t>Alat Keselamatan Kerja</t>
  </si>
  <si>
    <t>Alat Peraga</t>
  </si>
  <si>
    <t>Peralatan Proses/ Produksi</t>
  </si>
  <si>
    <t>Rambu-Rambu</t>
  </si>
  <si>
    <t>Peralatan Olahraga</t>
  </si>
  <si>
    <t>Biota Perairan</t>
  </si>
  <si>
    <t>Nilai Rp</t>
  </si>
  <si>
    <t>BADAN PENGELOLAAN KEUANGAN DAN ASET DAERAH KABUPATEN BANGKA BARAT</t>
  </si>
  <si>
    <t>KABUPATEN BANGKA BARAT</t>
  </si>
  <si>
    <t>Yudi Setiawan</t>
  </si>
  <si>
    <t>NIP 19850711 200901 1 001</t>
  </si>
  <si>
    <t>TOTAL</t>
  </si>
  <si>
    <t xml:space="preserve">Bantuan Dari Bank Sumsel Babel </t>
  </si>
  <si>
    <t>Handphone (Realme Ram 4 GB)</t>
  </si>
  <si>
    <t>Drone ( DJI Mavic 2 Pro)</t>
  </si>
  <si>
    <t>DAFTAR ASET INTRAKOMPATABEL DAN EKSTRAKOMPATABLE BERDASARKAN REKON HASIL PENGADAAN DAN SELAIN PENGADAAN TAHUN 2022</t>
  </si>
  <si>
    <t>Mengetahui,</t>
  </si>
  <si>
    <t>Pembina Tk. I</t>
  </si>
  <si>
    <t>Handheld GPS</t>
  </si>
  <si>
    <t>Dispenser</t>
  </si>
  <si>
    <t>Vacum Cleaner</t>
  </si>
  <si>
    <t>Laptop</t>
  </si>
  <si>
    <t>Garmin</t>
  </si>
  <si>
    <t>Polytron</t>
  </si>
  <si>
    <t>Multi Pro VC 30-1 MD</t>
  </si>
  <si>
    <t>Acer Aspire 5 Ryzen 7</t>
  </si>
  <si>
    <t>Acer Aspire 3 Ryzen 5</t>
  </si>
  <si>
    <t>Server</t>
  </si>
  <si>
    <t>Acer Altos T110 F5</t>
  </si>
  <si>
    <t>PC Dektop</t>
  </si>
  <si>
    <t>Acer</t>
  </si>
  <si>
    <t>UPS</t>
  </si>
  <si>
    <t>APC</t>
  </si>
  <si>
    <t>Printer</t>
  </si>
  <si>
    <t>Epson LQ 2190</t>
  </si>
  <si>
    <t>Laser Jet 107a</t>
  </si>
  <si>
    <t xml:space="preserve">Printer </t>
  </si>
  <si>
    <t>Epson LX 310</t>
  </si>
  <si>
    <t>Scanner</t>
  </si>
  <si>
    <t>Epson DS60000</t>
  </si>
  <si>
    <t xml:space="preserve">Kepala Badan </t>
  </si>
  <si>
    <t>Abimanyu, SE., M.Ec., Dev., Ak</t>
  </si>
  <si>
    <t>NIP. 19770103 200212 1 006</t>
  </si>
  <si>
    <t>Muntok,  30 Desember 2022</t>
  </si>
  <si>
    <t>-</t>
  </si>
  <si>
    <t>Garmin GPS MAP 78 Series</t>
  </si>
  <si>
    <t>Polytron PWC 776</t>
  </si>
  <si>
    <t>APC Easy UPS BVX 700 Lui-MS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</si>
</sst>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9" x14ac:knownFonts="1">
    <font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164" fontId="1" fillId="0" borderId="10" xfId="1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1" xfId="0" quotePrefix="1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quotePrefix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12" xfId="0" applyFont="1" applyBorder="1" applyAlignment="1">
      <alignment vertical="center"/>
    </xf>
    <xf numFmtId="166" fontId="3" fillId="0" borderId="8" xfId="2" applyNumberFormat="1" applyFont="1" applyBorder="1" applyAlignment="1">
      <alignment horizontal="center" vertical="center"/>
    </xf>
    <xf numFmtId="166" fontId="2" fillId="0" borderId="2" xfId="2" applyNumberFormat="1" applyFont="1" applyBorder="1" applyAlignment="1">
      <alignment horizontal="center" vertical="center"/>
    </xf>
    <xf numFmtId="166" fontId="2" fillId="0" borderId="9" xfId="2" applyNumberFormat="1" applyFont="1" applyBorder="1" applyAlignment="1">
      <alignment vertical="center"/>
    </xf>
    <xf numFmtId="166" fontId="1" fillId="0" borderId="11" xfId="2" applyNumberFormat="1" applyFont="1" applyBorder="1" applyAlignment="1">
      <alignment vertical="center"/>
    </xf>
    <xf numFmtId="166" fontId="2" fillId="0" borderId="10" xfId="2" applyNumberFormat="1" applyFont="1" applyBorder="1" applyAlignment="1">
      <alignment vertical="center"/>
    </xf>
    <xf numFmtId="166" fontId="1" fillId="0" borderId="10" xfId="2" applyNumberFormat="1" applyFont="1" applyBorder="1" applyAlignment="1">
      <alignment vertical="center"/>
    </xf>
    <xf numFmtId="166" fontId="2" fillId="0" borderId="11" xfId="2" applyNumberFormat="1" applyFont="1" applyBorder="1" applyAlignment="1">
      <alignment vertical="center"/>
    </xf>
    <xf numFmtId="166" fontId="1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166" fontId="1" fillId="0" borderId="12" xfId="2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166" fontId="2" fillId="0" borderId="13" xfId="2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12" xfId="1" applyFont="1" applyBorder="1" applyAlignment="1">
      <alignment vertical="center"/>
    </xf>
    <xf numFmtId="164" fontId="2" fillId="0" borderId="13" xfId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abSelected="1" topLeftCell="D34" zoomScale="90" zoomScaleNormal="90" workbookViewId="0">
      <selection activeCell="M11" sqref="M11"/>
    </sheetView>
  </sheetViews>
  <sheetFormatPr defaultRowHeight="12" x14ac:dyDescent="0.25"/>
  <cols>
    <col min="1" max="1" width="4.42578125" style="14" customWidth="1"/>
    <col min="2" max="2" width="5.7109375" style="14" customWidth="1"/>
    <col min="3" max="3" width="7.5703125" style="14" customWidth="1"/>
    <col min="4" max="4" width="34.28515625" style="13" customWidth="1"/>
    <col min="5" max="5" width="15.140625" style="13" customWidth="1"/>
    <col min="6" max="6" width="6.85546875" style="14" customWidth="1"/>
    <col min="7" max="7" width="12.85546875" style="47" customWidth="1"/>
    <col min="8" max="8" width="11.7109375" style="13" customWidth="1"/>
    <col min="9" max="9" width="8.7109375" style="13" customWidth="1"/>
    <col min="10" max="10" width="10.5703125" style="13" customWidth="1"/>
    <col min="11" max="11" width="27.140625" style="13" customWidth="1"/>
    <col min="12" max="12" width="8.5703125" style="13" customWidth="1"/>
    <col min="13" max="13" width="12.85546875" style="13" customWidth="1"/>
    <col min="14" max="14" width="10.42578125" style="13" customWidth="1"/>
    <col min="15" max="15" width="9.28515625" style="13" customWidth="1"/>
    <col min="16" max="16" width="9.5703125" style="13" customWidth="1"/>
    <col min="17" max="17" width="27.5703125" style="13" customWidth="1"/>
    <col min="18" max="16384" width="9.140625" style="13"/>
  </cols>
  <sheetData>
    <row r="1" spans="1:17" ht="12.75" x14ac:dyDescent="0.25">
      <c r="A1" s="50" t="s">
        <v>71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ht="12.75" x14ac:dyDescent="0.25">
      <c r="A2" s="50" t="s">
        <v>63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x14ac:dyDescent="0.25">
      <c r="A3" s="51" t="s">
        <v>64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7.5" customHeight="1" x14ac:dyDescent="0.25">
      <c r="D4" s="14"/>
      <c r="E4" s="15"/>
      <c r="F4" s="15"/>
      <c r="G4" s="38"/>
      <c r="H4" s="15"/>
      <c r="I4" s="15"/>
      <c r="J4" s="15"/>
      <c r="K4" s="15"/>
      <c r="L4" s="15"/>
      <c r="M4" s="15"/>
      <c r="N4" s="15"/>
      <c r="O4" s="15"/>
      <c r="P4" s="15"/>
      <c r="Q4" s="14"/>
    </row>
    <row r="5" spans="1:17" s="1" customFormat="1" ht="17.100000000000001" customHeight="1" x14ac:dyDescent="0.25">
      <c r="A5" s="58" t="s">
        <v>8</v>
      </c>
      <c r="B5" s="58" t="s">
        <v>9</v>
      </c>
      <c r="C5" s="58" t="s">
        <v>10</v>
      </c>
      <c r="D5" s="55" t="s">
        <v>11</v>
      </c>
      <c r="E5" s="52" t="s">
        <v>0</v>
      </c>
      <c r="F5" s="53"/>
      <c r="G5" s="53"/>
      <c r="H5" s="53"/>
      <c r="I5" s="53"/>
      <c r="J5" s="54"/>
      <c r="K5" s="52" t="s">
        <v>3</v>
      </c>
      <c r="L5" s="53"/>
      <c r="M5" s="53"/>
      <c r="N5" s="53"/>
      <c r="O5" s="53"/>
      <c r="P5" s="54"/>
      <c r="Q5" s="55" t="s">
        <v>6</v>
      </c>
    </row>
    <row r="6" spans="1:17" s="1" customFormat="1" ht="17.100000000000001" customHeight="1" x14ac:dyDescent="0.25">
      <c r="A6" s="59"/>
      <c r="B6" s="59"/>
      <c r="C6" s="59"/>
      <c r="D6" s="56"/>
      <c r="E6" s="52" t="s">
        <v>4</v>
      </c>
      <c r="F6" s="53"/>
      <c r="G6" s="54"/>
      <c r="H6" s="52" t="s">
        <v>5</v>
      </c>
      <c r="I6" s="53"/>
      <c r="J6" s="54"/>
      <c r="K6" s="52" t="s">
        <v>4</v>
      </c>
      <c r="L6" s="53"/>
      <c r="M6" s="54"/>
      <c r="N6" s="52" t="s">
        <v>5</v>
      </c>
      <c r="O6" s="53"/>
      <c r="P6" s="54"/>
      <c r="Q6" s="56"/>
    </row>
    <row r="7" spans="1:17" s="1" customFormat="1" ht="24.75" customHeight="1" x14ac:dyDescent="0.25">
      <c r="A7" s="60"/>
      <c r="B7" s="60"/>
      <c r="C7" s="60"/>
      <c r="D7" s="57"/>
      <c r="E7" s="4" t="s">
        <v>1</v>
      </c>
      <c r="F7" s="4" t="s">
        <v>2</v>
      </c>
      <c r="G7" s="39" t="s">
        <v>62</v>
      </c>
      <c r="H7" s="2" t="s">
        <v>1</v>
      </c>
      <c r="I7" s="4" t="s">
        <v>2</v>
      </c>
      <c r="J7" s="4" t="s">
        <v>62</v>
      </c>
      <c r="K7" s="4" t="s">
        <v>1</v>
      </c>
      <c r="L7" s="4" t="s">
        <v>2</v>
      </c>
      <c r="M7" s="4" t="s">
        <v>62</v>
      </c>
      <c r="N7" s="71" t="s">
        <v>1</v>
      </c>
      <c r="O7" s="4" t="s">
        <v>2</v>
      </c>
      <c r="P7" s="4" t="s">
        <v>62</v>
      </c>
      <c r="Q7" s="57"/>
    </row>
    <row r="8" spans="1:17" s="19" customFormat="1" ht="12.75" x14ac:dyDescent="0.25">
      <c r="A8" s="16"/>
      <c r="B8" s="17" t="s">
        <v>14</v>
      </c>
      <c r="C8" s="16"/>
      <c r="D8" s="18" t="s">
        <v>12</v>
      </c>
      <c r="E8" s="18"/>
      <c r="F8" s="16"/>
      <c r="G8" s="40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7" s="1" customFormat="1" ht="9" customHeight="1" x14ac:dyDescent="0.25">
      <c r="A9" s="11"/>
      <c r="B9" s="20"/>
      <c r="C9" s="11"/>
      <c r="D9" s="21"/>
      <c r="E9" s="21"/>
      <c r="F9" s="11"/>
      <c r="G9" s="4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7" s="19" customFormat="1" ht="12.75" x14ac:dyDescent="0.25">
      <c r="A10" s="22"/>
      <c r="B10" s="23" t="s">
        <v>15</v>
      </c>
      <c r="C10" s="22"/>
      <c r="D10" s="24" t="s">
        <v>13</v>
      </c>
      <c r="E10" s="24"/>
      <c r="F10" s="22"/>
      <c r="G10" s="42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s="1" customFormat="1" ht="12.75" x14ac:dyDescent="0.25">
      <c r="A11" s="10"/>
      <c r="B11" s="25"/>
      <c r="C11" s="10">
        <v>1</v>
      </c>
      <c r="D11" s="7" t="s">
        <v>42</v>
      </c>
      <c r="E11" s="7"/>
      <c r="F11" s="10"/>
      <c r="G11" s="43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s="1" customFormat="1" ht="12.75" x14ac:dyDescent="0.25">
      <c r="A12" s="10"/>
      <c r="B12" s="10"/>
      <c r="C12" s="10">
        <v>2</v>
      </c>
      <c r="D12" s="7" t="s">
        <v>43</v>
      </c>
      <c r="E12" s="7"/>
      <c r="F12" s="10"/>
      <c r="G12" s="43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s="1" customFormat="1" ht="12.75" x14ac:dyDescent="0.25">
      <c r="A13" s="10"/>
      <c r="B13" s="10"/>
      <c r="C13" s="10">
        <v>3</v>
      </c>
      <c r="D13" s="7" t="s">
        <v>44</v>
      </c>
      <c r="E13" s="7"/>
      <c r="F13" s="10"/>
      <c r="G13" s="43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s="1" customFormat="1" ht="13.5" thickBot="1" x14ac:dyDescent="0.3">
      <c r="A14" s="10"/>
      <c r="B14" s="10"/>
      <c r="C14" s="10"/>
      <c r="D14" s="7"/>
      <c r="E14" s="37" t="s">
        <v>74</v>
      </c>
      <c r="F14" s="63">
        <v>1</v>
      </c>
      <c r="G14" s="64">
        <v>7481000</v>
      </c>
      <c r="H14" s="7"/>
      <c r="I14" s="7"/>
      <c r="J14" s="7"/>
      <c r="K14" s="7"/>
      <c r="L14" s="7"/>
      <c r="M14" s="7"/>
      <c r="N14" s="7"/>
      <c r="O14" s="7"/>
      <c r="P14" s="7"/>
      <c r="Q14" s="37" t="s">
        <v>101</v>
      </c>
    </row>
    <row r="15" spans="1:17" s="1" customFormat="1" ht="13.5" thickBot="1" x14ac:dyDescent="0.3">
      <c r="A15" s="10"/>
      <c r="B15" s="10"/>
      <c r="C15" s="10"/>
      <c r="D15" s="7"/>
      <c r="E15" s="65"/>
      <c r="F15" s="66">
        <f>SUM(F14)</f>
        <v>1</v>
      </c>
      <c r="G15" s="67">
        <f>SUM(G14)</f>
        <v>7481000</v>
      </c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s="1" customFormat="1" ht="12.75" x14ac:dyDescent="0.25">
      <c r="A16" s="10"/>
      <c r="B16" s="10"/>
      <c r="C16" s="10">
        <v>4</v>
      </c>
      <c r="D16" s="7" t="s">
        <v>45</v>
      </c>
      <c r="E16" s="21"/>
      <c r="F16" s="11"/>
      <c r="G16" s="41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1" customFormat="1" ht="12.75" x14ac:dyDescent="0.25">
      <c r="A17" s="10"/>
      <c r="B17" s="10"/>
      <c r="C17" s="10">
        <v>5</v>
      </c>
      <c r="D17" s="26" t="s">
        <v>46</v>
      </c>
      <c r="E17" s="7"/>
      <c r="F17" s="10"/>
      <c r="G17" s="43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1" customFormat="1" ht="12.75" x14ac:dyDescent="0.25">
      <c r="A18" s="10"/>
      <c r="B18" s="10"/>
      <c r="C18" s="10"/>
      <c r="D18" s="26"/>
      <c r="E18" s="7" t="s">
        <v>75</v>
      </c>
      <c r="F18" s="10">
        <v>1</v>
      </c>
      <c r="G18" s="43">
        <v>2599500</v>
      </c>
      <c r="H18" s="7"/>
      <c r="I18" s="7"/>
      <c r="J18" s="7"/>
      <c r="K18" s="7"/>
      <c r="L18" s="7"/>
      <c r="M18" s="7"/>
      <c r="N18" s="7"/>
      <c r="O18" s="7"/>
      <c r="P18" s="7"/>
      <c r="Q18" s="37" t="s">
        <v>102</v>
      </c>
    </row>
    <row r="19" spans="1:17" s="1" customFormat="1" ht="13.5" thickBot="1" x14ac:dyDescent="0.3">
      <c r="A19" s="10"/>
      <c r="B19" s="10"/>
      <c r="C19" s="10"/>
      <c r="D19" s="26"/>
      <c r="E19" s="37" t="s">
        <v>76</v>
      </c>
      <c r="F19" s="63">
        <v>1</v>
      </c>
      <c r="G19" s="64">
        <v>3949500</v>
      </c>
      <c r="H19" s="7"/>
      <c r="I19" s="7"/>
      <c r="J19" s="7"/>
      <c r="K19" s="7"/>
      <c r="L19" s="7"/>
      <c r="M19" s="7"/>
      <c r="N19" s="7"/>
      <c r="O19" s="7"/>
      <c r="P19" s="7"/>
      <c r="Q19" s="37" t="s">
        <v>80</v>
      </c>
    </row>
    <row r="20" spans="1:17" s="1" customFormat="1" ht="13.5" thickBot="1" x14ac:dyDescent="0.3">
      <c r="A20" s="10"/>
      <c r="B20" s="10"/>
      <c r="C20" s="10"/>
      <c r="D20" s="26"/>
      <c r="E20" s="65"/>
      <c r="F20" s="66">
        <f>SUM(F18:F19)</f>
        <v>2</v>
      </c>
      <c r="G20" s="67">
        <f>SUM(G18:G19)</f>
        <v>6549000</v>
      </c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1" customFormat="1" ht="12.75" x14ac:dyDescent="0.25">
      <c r="A21" s="10"/>
      <c r="B21" s="10"/>
      <c r="C21" s="10">
        <v>6</v>
      </c>
      <c r="D21" s="7" t="s">
        <v>47</v>
      </c>
      <c r="E21" s="7" t="s">
        <v>87</v>
      </c>
      <c r="F21" s="10">
        <v>1</v>
      </c>
      <c r="G21" s="43">
        <v>2050239</v>
      </c>
      <c r="H21" s="7"/>
      <c r="I21" s="7"/>
      <c r="J21" s="7"/>
      <c r="K21" s="7"/>
      <c r="L21" s="7"/>
      <c r="M21" s="7"/>
      <c r="N21" s="7"/>
      <c r="O21" s="7"/>
      <c r="P21" s="7"/>
      <c r="Q21" s="7" t="s">
        <v>103</v>
      </c>
    </row>
    <row r="22" spans="1:17" s="1" customFormat="1" ht="12.75" x14ac:dyDescent="0.25">
      <c r="A22" s="10"/>
      <c r="B22" s="10"/>
      <c r="C22" s="10"/>
      <c r="D22" s="7"/>
      <c r="E22" s="7" t="s">
        <v>87</v>
      </c>
      <c r="F22" s="10">
        <v>1</v>
      </c>
      <c r="G22" s="43">
        <v>2050239</v>
      </c>
      <c r="H22" s="7"/>
      <c r="I22" s="7"/>
      <c r="J22" s="7"/>
      <c r="K22" s="7"/>
      <c r="L22" s="7"/>
      <c r="M22" s="7"/>
      <c r="N22" s="7"/>
      <c r="O22" s="7"/>
      <c r="P22" s="7"/>
      <c r="Q22" s="7" t="s">
        <v>103</v>
      </c>
    </row>
    <row r="23" spans="1:17" s="1" customFormat="1" ht="12.75" x14ac:dyDescent="0.25">
      <c r="A23" s="10"/>
      <c r="B23" s="10"/>
      <c r="C23" s="10"/>
      <c r="D23" s="7"/>
      <c r="E23" s="7" t="s">
        <v>87</v>
      </c>
      <c r="F23" s="10">
        <v>1</v>
      </c>
      <c r="G23" s="43">
        <v>2050239</v>
      </c>
      <c r="H23" s="7"/>
      <c r="I23" s="7"/>
      <c r="J23" s="7"/>
      <c r="K23" s="7"/>
      <c r="L23" s="7"/>
      <c r="M23" s="7"/>
      <c r="N23" s="7"/>
      <c r="O23" s="7"/>
      <c r="P23" s="7"/>
      <c r="Q23" s="7" t="s">
        <v>103</v>
      </c>
    </row>
    <row r="24" spans="1:17" s="1" customFormat="1" ht="12.75" x14ac:dyDescent="0.25">
      <c r="A24" s="10"/>
      <c r="B24" s="10"/>
      <c r="C24" s="10"/>
      <c r="D24" s="7"/>
      <c r="E24" s="7" t="s">
        <v>87</v>
      </c>
      <c r="F24" s="10">
        <v>1</v>
      </c>
      <c r="G24" s="43">
        <v>2050239</v>
      </c>
      <c r="H24" s="7"/>
      <c r="I24" s="7"/>
      <c r="J24" s="7"/>
      <c r="K24" s="7"/>
      <c r="L24" s="7"/>
      <c r="M24" s="7"/>
      <c r="N24" s="7"/>
      <c r="O24" s="7"/>
      <c r="P24" s="7"/>
      <c r="Q24" s="7" t="s">
        <v>103</v>
      </c>
    </row>
    <row r="25" spans="1:17" s="1" customFormat="1" ht="12.75" x14ac:dyDescent="0.25">
      <c r="A25" s="10"/>
      <c r="B25" s="10"/>
      <c r="C25" s="10"/>
      <c r="D25" s="7"/>
      <c r="E25" s="7" t="s">
        <v>87</v>
      </c>
      <c r="F25" s="10">
        <v>1</v>
      </c>
      <c r="G25" s="43">
        <v>2050239</v>
      </c>
      <c r="H25" s="7"/>
      <c r="I25" s="7"/>
      <c r="J25" s="7"/>
      <c r="K25" s="7"/>
      <c r="L25" s="7"/>
      <c r="M25" s="7"/>
      <c r="N25" s="7"/>
      <c r="O25" s="7"/>
      <c r="P25" s="7"/>
      <c r="Q25" s="7" t="s">
        <v>103</v>
      </c>
    </row>
    <row r="26" spans="1:17" s="1" customFormat="1" ht="12.75" x14ac:dyDescent="0.25">
      <c r="A26" s="10"/>
      <c r="B26" s="10"/>
      <c r="C26" s="10"/>
      <c r="D26" s="7"/>
      <c r="E26" s="7" t="s">
        <v>87</v>
      </c>
      <c r="F26" s="10">
        <v>1</v>
      </c>
      <c r="G26" s="43">
        <v>2050239</v>
      </c>
      <c r="H26" s="7"/>
      <c r="I26" s="7"/>
      <c r="J26" s="7"/>
      <c r="K26" s="7"/>
      <c r="L26" s="7"/>
      <c r="M26" s="7"/>
      <c r="N26" s="7"/>
      <c r="O26" s="7"/>
      <c r="P26" s="7"/>
      <c r="Q26" s="7" t="s">
        <v>103</v>
      </c>
    </row>
    <row r="27" spans="1:17" s="1" customFormat="1" ht="12.75" x14ac:dyDescent="0.25">
      <c r="A27" s="10"/>
      <c r="B27" s="10"/>
      <c r="C27" s="10"/>
      <c r="D27" s="7"/>
      <c r="E27" s="7" t="s">
        <v>87</v>
      </c>
      <c r="F27" s="10">
        <v>1</v>
      </c>
      <c r="G27" s="43">
        <v>2050239</v>
      </c>
      <c r="H27" s="7"/>
      <c r="I27" s="7"/>
      <c r="J27" s="7"/>
      <c r="K27" s="7"/>
      <c r="L27" s="7"/>
      <c r="M27" s="7"/>
      <c r="N27" s="7"/>
      <c r="O27" s="7"/>
      <c r="P27" s="7"/>
      <c r="Q27" s="7" t="s">
        <v>103</v>
      </c>
    </row>
    <row r="28" spans="1:17" s="1" customFormat="1" ht="13.5" thickBot="1" x14ac:dyDescent="0.3">
      <c r="A28" s="10"/>
      <c r="B28" s="10"/>
      <c r="C28" s="10"/>
      <c r="D28" s="7"/>
      <c r="E28" s="37" t="s">
        <v>87</v>
      </c>
      <c r="F28" s="63">
        <v>1</v>
      </c>
      <c r="G28" s="64">
        <v>2050239</v>
      </c>
      <c r="H28" s="7"/>
      <c r="I28" s="7"/>
      <c r="J28" s="7"/>
      <c r="K28" s="7"/>
      <c r="L28" s="7"/>
      <c r="M28" s="7"/>
      <c r="N28" s="7"/>
      <c r="O28" s="7"/>
      <c r="P28" s="7"/>
      <c r="Q28" s="7" t="s">
        <v>103</v>
      </c>
    </row>
    <row r="29" spans="1:17" s="1" customFormat="1" ht="13.5" thickBot="1" x14ac:dyDescent="0.3">
      <c r="A29" s="10"/>
      <c r="B29" s="10"/>
      <c r="C29" s="10"/>
      <c r="D29" s="7"/>
      <c r="E29" s="65"/>
      <c r="F29" s="66">
        <f>SUM(F21:F28)</f>
        <v>8</v>
      </c>
      <c r="G29" s="67">
        <f>SUM(G21:G28)</f>
        <v>16401912</v>
      </c>
      <c r="H29" s="7"/>
      <c r="I29" s="7"/>
      <c r="J29" s="7"/>
      <c r="K29" s="7"/>
      <c r="L29" s="10"/>
      <c r="M29" s="8"/>
      <c r="N29" s="7"/>
      <c r="O29" s="7"/>
      <c r="P29" s="7"/>
      <c r="Q29" s="7"/>
    </row>
    <row r="30" spans="1:17" s="1" customFormat="1" ht="12.75" x14ac:dyDescent="0.25">
      <c r="A30" s="10"/>
      <c r="B30" s="10"/>
      <c r="C30" s="10"/>
      <c r="D30" s="7"/>
      <c r="E30" s="21"/>
      <c r="F30" s="11"/>
      <c r="G30" s="41"/>
      <c r="H30" s="7"/>
      <c r="I30" s="7"/>
      <c r="J30" s="7"/>
      <c r="K30" s="7"/>
      <c r="L30" s="10"/>
      <c r="M30" s="8"/>
      <c r="N30" s="7"/>
      <c r="O30" s="7"/>
      <c r="P30" s="7"/>
      <c r="Q30" s="7"/>
    </row>
    <row r="31" spans="1:17" s="1" customFormat="1" ht="12.75" x14ac:dyDescent="0.25">
      <c r="A31" s="10"/>
      <c r="B31" s="10"/>
      <c r="C31" s="10"/>
      <c r="D31" s="7"/>
      <c r="E31" s="21"/>
      <c r="F31" s="11"/>
      <c r="G31" s="41"/>
      <c r="H31" s="7"/>
      <c r="I31" s="7"/>
      <c r="J31" s="7"/>
      <c r="K31" s="7"/>
      <c r="L31" s="10"/>
      <c r="M31" s="8"/>
      <c r="N31" s="7"/>
      <c r="O31" s="7"/>
      <c r="P31" s="7"/>
      <c r="Q31" s="7"/>
    </row>
    <row r="32" spans="1:17" s="1" customFormat="1" ht="12.75" x14ac:dyDescent="0.25">
      <c r="A32" s="10"/>
      <c r="B32" s="10"/>
      <c r="C32" s="10"/>
      <c r="D32" s="7"/>
      <c r="E32" s="21"/>
      <c r="F32" s="11"/>
      <c r="G32" s="41"/>
      <c r="H32" s="7"/>
      <c r="I32" s="7"/>
      <c r="J32" s="7"/>
      <c r="K32" s="7"/>
      <c r="L32" s="10"/>
      <c r="M32" s="8"/>
      <c r="N32" s="7"/>
      <c r="O32" s="7"/>
      <c r="P32" s="7"/>
      <c r="Q32" s="7"/>
    </row>
    <row r="33" spans="1:17" s="1" customFormat="1" ht="12.75" x14ac:dyDescent="0.25">
      <c r="A33" s="10"/>
      <c r="B33" s="10"/>
      <c r="C33" s="10"/>
      <c r="D33" s="7"/>
      <c r="E33" s="21"/>
      <c r="F33" s="11"/>
      <c r="G33" s="41"/>
      <c r="H33" s="7"/>
      <c r="I33" s="7"/>
      <c r="J33" s="7"/>
      <c r="K33" s="7"/>
      <c r="L33" s="10"/>
      <c r="M33" s="8"/>
      <c r="N33" s="7"/>
      <c r="O33" s="7"/>
      <c r="P33" s="7"/>
      <c r="Q33" s="7"/>
    </row>
    <row r="34" spans="1:17" s="1" customFormat="1" ht="12.75" x14ac:dyDescent="0.25">
      <c r="A34" s="10"/>
      <c r="B34" s="10"/>
      <c r="C34" s="10"/>
      <c r="D34" s="7"/>
      <c r="E34" s="21"/>
      <c r="F34" s="11"/>
      <c r="G34" s="41"/>
      <c r="H34" s="7"/>
      <c r="I34" s="7"/>
      <c r="J34" s="7"/>
      <c r="K34" s="7"/>
      <c r="L34" s="10"/>
      <c r="M34" s="8"/>
      <c r="N34" s="7"/>
      <c r="O34" s="7"/>
      <c r="P34" s="7"/>
      <c r="Q34" s="68"/>
    </row>
    <row r="35" spans="1:17" s="1" customFormat="1" ht="12.75" x14ac:dyDescent="0.25">
      <c r="A35" s="10"/>
      <c r="B35" s="10"/>
      <c r="C35" s="10"/>
      <c r="D35" s="7"/>
      <c r="E35" s="21"/>
      <c r="F35" s="11"/>
      <c r="G35" s="41"/>
      <c r="H35" s="7"/>
      <c r="I35" s="7"/>
      <c r="J35" s="7"/>
      <c r="K35" s="7" t="s">
        <v>70</v>
      </c>
      <c r="L35" s="10">
        <v>1</v>
      </c>
      <c r="M35" s="8">
        <v>27700000</v>
      </c>
      <c r="N35" s="7"/>
      <c r="O35" s="7"/>
      <c r="P35" s="7"/>
      <c r="Q35" s="61" t="s">
        <v>68</v>
      </c>
    </row>
    <row r="36" spans="1:17" s="1" customFormat="1" ht="15" customHeight="1" thickBot="1" x14ac:dyDescent="0.3">
      <c r="A36" s="10"/>
      <c r="B36" s="10"/>
      <c r="C36" s="10"/>
      <c r="D36" s="7"/>
      <c r="E36" s="7"/>
      <c r="F36" s="10"/>
      <c r="G36" s="43"/>
      <c r="H36" s="7"/>
      <c r="I36" s="7"/>
      <c r="J36" s="7"/>
      <c r="K36" s="37" t="s">
        <v>69</v>
      </c>
      <c r="L36" s="63">
        <v>1</v>
      </c>
      <c r="M36" s="69">
        <v>3000000</v>
      </c>
      <c r="N36" s="7"/>
      <c r="O36" s="7"/>
      <c r="P36" s="7"/>
      <c r="Q36" s="62"/>
    </row>
    <row r="37" spans="1:17" s="1" customFormat="1" ht="15" customHeight="1" thickBot="1" x14ac:dyDescent="0.3">
      <c r="A37" s="10"/>
      <c r="B37" s="10"/>
      <c r="C37" s="10"/>
      <c r="D37" s="7"/>
      <c r="E37" s="7"/>
      <c r="F37" s="10"/>
      <c r="G37" s="43"/>
      <c r="H37" s="7"/>
      <c r="I37" s="7"/>
      <c r="J37" s="7"/>
      <c r="K37" s="65"/>
      <c r="L37" s="66">
        <f>SUM(L35:L36)</f>
        <v>2</v>
      </c>
      <c r="M37" s="70">
        <f>SUM(M35:M36)</f>
        <v>30700000</v>
      </c>
      <c r="N37" s="7"/>
      <c r="O37" s="7"/>
      <c r="P37" s="7"/>
      <c r="Q37" s="49"/>
    </row>
    <row r="38" spans="1:17" s="1" customFormat="1" ht="12.75" x14ac:dyDescent="0.25">
      <c r="A38" s="10"/>
      <c r="B38" s="10"/>
      <c r="C38" s="10">
        <v>7</v>
      </c>
      <c r="D38" s="7" t="s">
        <v>48</v>
      </c>
      <c r="E38" s="7"/>
      <c r="F38" s="10"/>
      <c r="G38" s="43"/>
      <c r="H38" s="7"/>
      <c r="I38" s="7"/>
      <c r="J38" s="7"/>
      <c r="K38" s="21"/>
      <c r="L38" s="21"/>
      <c r="M38" s="21"/>
      <c r="N38" s="7"/>
      <c r="O38" s="7"/>
      <c r="P38" s="7"/>
      <c r="Q38" s="7"/>
    </row>
    <row r="39" spans="1:17" s="1" customFormat="1" ht="12.75" x14ac:dyDescent="0.25">
      <c r="A39" s="10"/>
      <c r="B39" s="10"/>
      <c r="C39" s="10">
        <v>8</v>
      </c>
      <c r="D39" s="26" t="s">
        <v>49</v>
      </c>
      <c r="E39" s="7"/>
      <c r="F39" s="10"/>
      <c r="G39" s="43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s="1" customFormat="1" ht="12.75" x14ac:dyDescent="0.25">
      <c r="A40" s="10"/>
      <c r="B40" s="10"/>
      <c r="C40" s="10">
        <v>9</v>
      </c>
      <c r="D40" s="7" t="s">
        <v>50</v>
      </c>
      <c r="E40" s="7"/>
      <c r="F40" s="10"/>
      <c r="G40" s="43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s="1" customFormat="1" ht="12.75" x14ac:dyDescent="0.25">
      <c r="A41" s="10"/>
      <c r="B41" s="10"/>
      <c r="C41" s="10">
        <v>10</v>
      </c>
      <c r="D41" s="7" t="s">
        <v>51</v>
      </c>
      <c r="E41" s="7"/>
      <c r="F41" s="10"/>
      <c r="G41" s="43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s="1" customFormat="1" ht="12.75" x14ac:dyDescent="0.25">
      <c r="A42" s="10"/>
      <c r="B42" s="10"/>
      <c r="C42" s="10"/>
      <c r="D42" s="7"/>
      <c r="E42" s="7" t="s">
        <v>77</v>
      </c>
      <c r="F42" s="10">
        <v>1</v>
      </c>
      <c r="G42" s="43">
        <v>12405000</v>
      </c>
      <c r="H42" s="7"/>
      <c r="I42" s="7"/>
      <c r="J42" s="7"/>
      <c r="K42" s="7"/>
      <c r="L42" s="7"/>
      <c r="M42" s="7"/>
      <c r="N42" s="7"/>
      <c r="O42" s="7"/>
      <c r="P42" s="7"/>
      <c r="Q42" s="7" t="s">
        <v>81</v>
      </c>
    </row>
    <row r="43" spans="1:17" s="1" customFormat="1" ht="12.75" x14ac:dyDescent="0.25">
      <c r="A43" s="10"/>
      <c r="B43" s="10"/>
      <c r="C43" s="10"/>
      <c r="D43" s="7"/>
      <c r="E43" s="7" t="s">
        <v>77</v>
      </c>
      <c r="F43" s="10">
        <v>1</v>
      </c>
      <c r="G43" s="43">
        <v>12405000</v>
      </c>
      <c r="H43" s="7"/>
      <c r="I43" s="7"/>
      <c r="J43" s="7"/>
      <c r="K43" s="7"/>
      <c r="L43" s="7"/>
      <c r="M43" s="7"/>
      <c r="N43" s="7"/>
      <c r="O43" s="7"/>
      <c r="P43" s="7"/>
      <c r="Q43" s="7" t="s">
        <v>81</v>
      </c>
    </row>
    <row r="44" spans="1:17" s="1" customFormat="1" ht="12.75" x14ac:dyDescent="0.25">
      <c r="A44" s="10"/>
      <c r="B44" s="10"/>
      <c r="C44" s="10"/>
      <c r="D44" s="7"/>
      <c r="E44" s="7" t="s">
        <v>77</v>
      </c>
      <c r="F44" s="10">
        <v>1</v>
      </c>
      <c r="G44" s="43">
        <v>12405000</v>
      </c>
      <c r="H44" s="7"/>
      <c r="I44" s="7"/>
      <c r="J44" s="7"/>
      <c r="K44" s="7"/>
      <c r="L44" s="7"/>
      <c r="M44" s="7"/>
      <c r="N44" s="7"/>
      <c r="O44" s="7"/>
      <c r="P44" s="7"/>
      <c r="Q44" s="7" t="s">
        <v>81</v>
      </c>
    </row>
    <row r="45" spans="1:17" s="1" customFormat="1" ht="12.75" x14ac:dyDescent="0.25">
      <c r="A45" s="10"/>
      <c r="B45" s="10"/>
      <c r="C45" s="10"/>
      <c r="D45" s="7"/>
      <c r="E45" s="7" t="s">
        <v>77</v>
      </c>
      <c r="F45" s="10">
        <v>1</v>
      </c>
      <c r="G45" s="43">
        <v>10909000</v>
      </c>
      <c r="H45" s="7"/>
      <c r="I45" s="7"/>
      <c r="J45" s="7"/>
      <c r="K45" s="7"/>
      <c r="L45" s="7"/>
      <c r="M45" s="7"/>
      <c r="N45" s="7"/>
      <c r="O45" s="7"/>
      <c r="P45" s="7"/>
      <c r="Q45" s="7" t="s">
        <v>82</v>
      </c>
    </row>
    <row r="46" spans="1:17" s="1" customFormat="1" ht="12.75" x14ac:dyDescent="0.25">
      <c r="A46" s="10"/>
      <c r="B46" s="10"/>
      <c r="C46" s="10"/>
      <c r="D46" s="7"/>
      <c r="E46" s="7"/>
      <c r="F46" s="10"/>
      <c r="G46" s="43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s="1" customFormat="1" ht="12.75" x14ac:dyDescent="0.25">
      <c r="A47" s="10"/>
      <c r="B47" s="10"/>
      <c r="C47" s="10"/>
      <c r="D47" s="7"/>
      <c r="E47" s="7" t="s">
        <v>83</v>
      </c>
      <c r="F47" s="10">
        <v>1</v>
      </c>
      <c r="G47" s="43">
        <v>19813500</v>
      </c>
      <c r="H47" s="7"/>
      <c r="I47" s="7"/>
      <c r="J47" s="7"/>
      <c r="K47" s="7"/>
      <c r="L47" s="7"/>
      <c r="M47" s="7"/>
      <c r="N47" s="7"/>
      <c r="O47" s="7"/>
      <c r="P47" s="7"/>
      <c r="Q47" s="7" t="s">
        <v>84</v>
      </c>
    </row>
    <row r="48" spans="1:17" s="1" customFormat="1" ht="12.75" x14ac:dyDescent="0.25">
      <c r="A48" s="10"/>
      <c r="B48" s="10"/>
      <c r="C48" s="10"/>
      <c r="D48" s="7"/>
      <c r="E48" s="7"/>
      <c r="F48" s="10"/>
      <c r="G48" s="43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s="1" customFormat="1" ht="12.75" x14ac:dyDescent="0.25">
      <c r="A49" s="10"/>
      <c r="B49" s="10"/>
      <c r="C49" s="10"/>
      <c r="D49" s="7"/>
      <c r="E49" s="7" t="s">
        <v>85</v>
      </c>
      <c r="F49" s="10">
        <v>1</v>
      </c>
      <c r="G49" s="43">
        <v>10965000</v>
      </c>
      <c r="H49" s="7"/>
      <c r="I49" s="7"/>
      <c r="J49" s="7"/>
      <c r="K49" s="7"/>
      <c r="L49" s="7"/>
      <c r="M49" s="7"/>
      <c r="N49" s="7"/>
      <c r="O49" s="7"/>
      <c r="P49" s="7"/>
      <c r="Q49" s="7" t="s">
        <v>86</v>
      </c>
    </row>
    <row r="50" spans="1:17" s="1" customFormat="1" ht="13.5" thickBot="1" x14ac:dyDescent="0.3">
      <c r="A50" s="10"/>
      <c r="B50" s="10"/>
      <c r="C50" s="10"/>
      <c r="D50" s="7"/>
      <c r="E50" s="37" t="s">
        <v>85</v>
      </c>
      <c r="F50" s="63">
        <v>1</v>
      </c>
      <c r="G50" s="64">
        <v>10965000</v>
      </c>
      <c r="H50" s="7"/>
      <c r="I50" s="7"/>
      <c r="J50" s="7"/>
      <c r="K50" s="7"/>
      <c r="L50" s="7"/>
      <c r="M50" s="7"/>
      <c r="N50" s="7"/>
      <c r="O50" s="7"/>
      <c r="P50" s="7"/>
      <c r="Q50" s="7" t="s">
        <v>86</v>
      </c>
    </row>
    <row r="51" spans="1:17" s="1" customFormat="1" ht="13.5" thickBot="1" x14ac:dyDescent="0.3">
      <c r="A51" s="10"/>
      <c r="B51" s="10"/>
      <c r="C51" s="10"/>
      <c r="D51" s="7"/>
      <c r="E51" s="65"/>
      <c r="F51" s="66">
        <f>SUM(F42:F50)</f>
        <v>7</v>
      </c>
      <c r="G51" s="67">
        <f>SUM(G42:G50)</f>
        <v>89867500</v>
      </c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s="1" customFormat="1" ht="12.75" x14ac:dyDescent="0.25">
      <c r="A52" s="10"/>
      <c r="B52" s="10"/>
      <c r="C52" s="10"/>
      <c r="D52" s="7"/>
      <c r="E52" s="21"/>
      <c r="F52" s="11"/>
      <c r="G52" s="41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s="1" customFormat="1" ht="12.75" x14ac:dyDescent="0.25">
      <c r="A53" s="10"/>
      <c r="B53" s="10"/>
      <c r="C53" s="10"/>
      <c r="D53" s="7"/>
      <c r="E53" s="7" t="s">
        <v>89</v>
      </c>
      <c r="F53" s="10">
        <v>1</v>
      </c>
      <c r="G53" s="43">
        <v>15355051</v>
      </c>
      <c r="H53" s="7"/>
      <c r="I53" s="7"/>
      <c r="J53" s="7"/>
      <c r="K53" s="7"/>
      <c r="L53" s="7"/>
      <c r="M53" s="7"/>
      <c r="N53" s="7"/>
      <c r="O53" s="7"/>
      <c r="P53" s="7"/>
      <c r="Q53" s="7" t="s">
        <v>90</v>
      </c>
    </row>
    <row r="54" spans="1:17" s="1" customFormat="1" ht="12.75" x14ac:dyDescent="0.25">
      <c r="A54" s="10"/>
      <c r="B54" s="10"/>
      <c r="C54" s="10"/>
      <c r="D54" s="7"/>
      <c r="E54" s="7"/>
      <c r="F54" s="10"/>
      <c r="G54" s="43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s="1" customFormat="1" ht="12.75" x14ac:dyDescent="0.25">
      <c r="A55" s="10"/>
      <c r="B55" s="10"/>
      <c r="C55" s="10"/>
      <c r="D55" s="7"/>
      <c r="E55" s="7" t="s">
        <v>89</v>
      </c>
      <c r="F55" s="10">
        <v>1</v>
      </c>
      <c r="G55" s="43">
        <v>2614506</v>
      </c>
      <c r="H55" s="7"/>
      <c r="I55" s="7"/>
      <c r="J55" s="7"/>
      <c r="K55" s="7"/>
      <c r="L55" s="7"/>
      <c r="M55" s="7"/>
      <c r="N55" s="7"/>
      <c r="O55" s="7"/>
      <c r="P55" s="7"/>
      <c r="Q55" s="7" t="s">
        <v>91</v>
      </c>
    </row>
    <row r="56" spans="1:17" s="1" customFormat="1" ht="12.75" x14ac:dyDescent="0.25">
      <c r="A56" s="10"/>
      <c r="B56" s="10"/>
      <c r="C56" s="10"/>
      <c r="D56" s="7"/>
      <c r="E56" s="7" t="s">
        <v>89</v>
      </c>
      <c r="F56" s="10">
        <v>1</v>
      </c>
      <c r="G56" s="43">
        <v>2614506</v>
      </c>
      <c r="H56" s="7"/>
      <c r="I56" s="7"/>
      <c r="J56" s="7"/>
      <c r="K56" s="7"/>
      <c r="L56" s="7"/>
      <c r="M56" s="7"/>
      <c r="N56" s="7"/>
      <c r="O56" s="7"/>
      <c r="P56" s="7"/>
      <c r="Q56" s="7" t="s">
        <v>91</v>
      </c>
    </row>
    <row r="57" spans="1:17" s="1" customFormat="1" ht="12.75" x14ac:dyDescent="0.25">
      <c r="A57" s="10"/>
      <c r="B57" s="10"/>
      <c r="C57" s="10"/>
      <c r="D57" s="7"/>
      <c r="E57" s="7" t="s">
        <v>89</v>
      </c>
      <c r="F57" s="10">
        <v>1</v>
      </c>
      <c r="G57" s="43">
        <v>2614506</v>
      </c>
      <c r="H57" s="7"/>
      <c r="I57" s="7"/>
      <c r="J57" s="7"/>
      <c r="K57" s="7"/>
      <c r="L57" s="7"/>
      <c r="M57" s="7"/>
      <c r="N57" s="7"/>
      <c r="O57" s="7"/>
      <c r="P57" s="7"/>
      <c r="Q57" s="7" t="s">
        <v>91</v>
      </c>
    </row>
    <row r="58" spans="1:17" s="1" customFormat="1" ht="12.75" x14ac:dyDescent="0.25">
      <c r="A58" s="10"/>
      <c r="B58" s="10"/>
      <c r="C58" s="10"/>
      <c r="D58" s="7"/>
      <c r="E58" s="7" t="s">
        <v>89</v>
      </c>
      <c r="F58" s="10">
        <v>1</v>
      </c>
      <c r="G58" s="43">
        <v>2614506</v>
      </c>
      <c r="H58" s="7"/>
      <c r="I58" s="7"/>
      <c r="J58" s="7"/>
      <c r="K58" s="7"/>
      <c r="L58" s="7"/>
      <c r="M58" s="7"/>
      <c r="N58" s="7"/>
      <c r="O58" s="7"/>
      <c r="P58" s="7"/>
      <c r="Q58" s="7" t="s">
        <v>91</v>
      </c>
    </row>
    <row r="59" spans="1:17" s="1" customFormat="1" ht="12.75" x14ac:dyDescent="0.25">
      <c r="A59" s="10"/>
      <c r="B59" s="10"/>
      <c r="C59" s="10"/>
      <c r="D59" s="7"/>
      <c r="E59" s="7"/>
      <c r="F59" s="10"/>
      <c r="G59" s="43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s="1" customFormat="1" ht="12.75" x14ac:dyDescent="0.25">
      <c r="A60" s="10"/>
      <c r="B60" s="10"/>
      <c r="C60" s="10"/>
      <c r="D60" s="7"/>
      <c r="E60" s="7" t="s">
        <v>92</v>
      </c>
      <c r="F60" s="10">
        <v>1</v>
      </c>
      <c r="G60" s="43">
        <v>3181954</v>
      </c>
      <c r="H60" s="7"/>
      <c r="I60" s="7"/>
      <c r="J60" s="7"/>
      <c r="K60" s="7"/>
      <c r="L60" s="7"/>
      <c r="M60" s="7"/>
      <c r="N60" s="7"/>
      <c r="O60" s="7"/>
      <c r="P60" s="7"/>
      <c r="Q60" s="7" t="s">
        <v>93</v>
      </c>
    </row>
    <row r="61" spans="1:17" s="1" customFormat="1" ht="12.75" x14ac:dyDescent="0.25">
      <c r="A61" s="10"/>
      <c r="B61" s="10"/>
      <c r="C61" s="10"/>
      <c r="D61" s="7"/>
      <c r="E61" s="7" t="s">
        <v>92</v>
      </c>
      <c r="F61" s="10">
        <v>1</v>
      </c>
      <c r="G61" s="43">
        <v>3181954</v>
      </c>
      <c r="H61" s="7"/>
      <c r="I61" s="7"/>
      <c r="J61" s="7"/>
      <c r="K61" s="7"/>
      <c r="L61" s="7"/>
      <c r="M61" s="7"/>
      <c r="N61" s="7"/>
      <c r="O61" s="7"/>
      <c r="P61" s="7"/>
      <c r="Q61" s="7" t="s">
        <v>93</v>
      </c>
    </row>
    <row r="62" spans="1:17" s="1" customFormat="1" ht="12.75" x14ac:dyDescent="0.25">
      <c r="A62" s="10"/>
      <c r="B62" s="10"/>
      <c r="C62" s="10"/>
      <c r="D62" s="7"/>
      <c r="E62" s="7"/>
      <c r="F62" s="10"/>
      <c r="G62" s="43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s="1" customFormat="1" ht="13.5" thickBot="1" x14ac:dyDescent="0.3">
      <c r="A63" s="10"/>
      <c r="B63" s="10"/>
      <c r="C63" s="10"/>
      <c r="D63" s="7"/>
      <c r="E63" s="37" t="s">
        <v>94</v>
      </c>
      <c r="F63" s="63">
        <v>1</v>
      </c>
      <c r="G63" s="64">
        <v>84502102</v>
      </c>
      <c r="H63" s="7"/>
      <c r="I63" s="7"/>
      <c r="J63" s="7"/>
      <c r="K63" s="7"/>
      <c r="L63" s="7"/>
      <c r="M63" s="7"/>
      <c r="N63" s="7"/>
      <c r="O63" s="7"/>
      <c r="P63" s="7"/>
      <c r="Q63" s="7" t="s">
        <v>95</v>
      </c>
    </row>
    <row r="64" spans="1:17" s="1" customFormat="1" ht="13.5" thickBot="1" x14ac:dyDescent="0.3">
      <c r="A64" s="10"/>
      <c r="B64" s="10"/>
      <c r="C64" s="10"/>
      <c r="D64" s="7"/>
      <c r="E64" s="65"/>
      <c r="F64" s="66">
        <f>SUM(F53:F63)</f>
        <v>8</v>
      </c>
      <c r="G64" s="67">
        <f>SUM(G53:G63)</f>
        <v>116679085</v>
      </c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s="1" customFormat="1" ht="12.75" x14ac:dyDescent="0.25">
      <c r="A65" s="10"/>
      <c r="B65" s="10"/>
      <c r="C65" s="10">
        <v>11</v>
      </c>
      <c r="D65" s="7" t="s">
        <v>52</v>
      </c>
      <c r="E65" s="21"/>
      <c r="F65" s="11"/>
      <c r="G65" s="41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s="1" customFormat="1" ht="12.75" x14ac:dyDescent="0.25">
      <c r="A66" s="10"/>
      <c r="B66" s="10"/>
      <c r="C66" s="10">
        <v>12</v>
      </c>
      <c r="D66" s="26" t="s">
        <v>53</v>
      </c>
      <c r="E66" s="7"/>
      <c r="F66" s="10"/>
      <c r="G66" s="43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s="1" customFormat="1" ht="12.75" x14ac:dyDescent="0.25">
      <c r="A67" s="10"/>
      <c r="B67" s="10"/>
      <c r="C67" s="10">
        <v>13</v>
      </c>
      <c r="D67" s="7" t="s">
        <v>54</v>
      </c>
      <c r="E67" s="7"/>
      <c r="F67" s="10"/>
      <c r="G67" s="43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s="1" customFormat="1" ht="12.75" x14ac:dyDescent="0.25">
      <c r="A68" s="10"/>
      <c r="B68" s="10"/>
      <c r="C68" s="10">
        <v>14</v>
      </c>
      <c r="D68" s="7" t="s">
        <v>55</v>
      </c>
      <c r="E68" s="7"/>
      <c r="F68" s="10"/>
      <c r="G68" s="43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 s="1" customFormat="1" ht="12.75" x14ac:dyDescent="0.25">
      <c r="A69" s="10"/>
      <c r="B69" s="10"/>
      <c r="C69" s="10">
        <v>15</v>
      </c>
      <c r="D69" s="7" t="s">
        <v>56</v>
      </c>
      <c r="E69" s="7"/>
      <c r="F69" s="10"/>
      <c r="G69" s="43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s="1" customFormat="1" ht="12.75" x14ac:dyDescent="0.25">
      <c r="A70" s="10"/>
      <c r="B70" s="10"/>
      <c r="C70" s="10">
        <v>16</v>
      </c>
      <c r="D70" s="7" t="s">
        <v>57</v>
      </c>
      <c r="E70" s="7"/>
      <c r="F70" s="10"/>
      <c r="G70" s="43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 s="1" customFormat="1" ht="12.75" x14ac:dyDescent="0.25">
      <c r="A71" s="10"/>
      <c r="B71" s="10"/>
      <c r="C71" s="10">
        <v>17</v>
      </c>
      <c r="D71" s="7" t="s">
        <v>58</v>
      </c>
      <c r="E71" s="7"/>
      <c r="F71" s="10"/>
      <c r="G71" s="43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s="1" customFormat="1" ht="12.75" x14ac:dyDescent="0.25">
      <c r="A72" s="10"/>
      <c r="B72" s="10"/>
      <c r="C72" s="10">
        <v>18</v>
      </c>
      <c r="D72" s="7" t="s">
        <v>59</v>
      </c>
      <c r="E72" s="7"/>
      <c r="F72" s="10"/>
      <c r="G72" s="43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 s="1" customFormat="1" ht="12.75" x14ac:dyDescent="0.25">
      <c r="A73" s="10"/>
      <c r="B73" s="10"/>
      <c r="C73" s="10">
        <v>19</v>
      </c>
      <c r="D73" s="7" t="s">
        <v>60</v>
      </c>
      <c r="E73" s="7"/>
      <c r="F73" s="10"/>
      <c r="G73" s="43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s="1" customFormat="1" ht="9" customHeight="1" x14ac:dyDescent="0.25">
      <c r="A74" s="11"/>
      <c r="B74" s="11"/>
      <c r="C74" s="11"/>
      <c r="D74" s="21"/>
      <c r="E74" s="21"/>
      <c r="F74" s="11"/>
      <c r="G74" s="4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1:17" s="19" customFormat="1" ht="12.75" x14ac:dyDescent="0.25">
      <c r="A75" s="27"/>
      <c r="B75" s="28" t="s">
        <v>16</v>
      </c>
      <c r="C75" s="27"/>
      <c r="D75" s="29" t="s">
        <v>17</v>
      </c>
      <c r="E75" s="29"/>
      <c r="F75" s="27"/>
      <c r="G75" s="44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1:17" s="1" customFormat="1" ht="12.75" x14ac:dyDescent="0.25">
      <c r="A76" s="10"/>
      <c r="B76" s="10"/>
      <c r="C76" s="10">
        <v>1</v>
      </c>
      <c r="D76" s="7" t="s">
        <v>18</v>
      </c>
      <c r="E76" s="7"/>
      <c r="F76" s="10"/>
      <c r="G76" s="43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 s="1" customFormat="1" ht="12.75" x14ac:dyDescent="0.25">
      <c r="A77" s="10"/>
      <c r="B77" s="10"/>
      <c r="C77" s="10">
        <v>2</v>
      </c>
      <c r="D77" s="7" t="s">
        <v>19</v>
      </c>
      <c r="E77" s="7"/>
      <c r="F77" s="10"/>
      <c r="G77" s="43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s="1" customFormat="1" ht="12.75" x14ac:dyDescent="0.25">
      <c r="A78" s="10"/>
      <c r="B78" s="10"/>
      <c r="C78" s="10">
        <v>3</v>
      </c>
      <c r="D78" s="7" t="s">
        <v>20</v>
      </c>
      <c r="E78" s="7"/>
      <c r="F78" s="10"/>
      <c r="G78" s="43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s="1" customFormat="1" ht="12.75" x14ac:dyDescent="0.25">
      <c r="A79" s="10"/>
      <c r="B79" s="10"/>
      <c r="C79" s="10">
        <v>4</v>
      </c>
      <c r="D79" s="7" t="s">
        <v>21</v>
      </c>
      <c r="E79" s="7"/>
      <c r="F79" s="10"/>
      <c r="G79" s="43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s="1" customFormat="1" ht="9" customHeight="1" x14ac:dyDescent="0.25">
      <c r="A80" s="10"/>
      <c r="B80" s="10"/>
      <c r="C80" s="10"/>
      <c r="D80" s="7"/>
      <c r="E80" s="7"/>
      <c r="F80" s="10"/>
      <c r="G80" s="43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s="19" customFormat="1" ht="12.75" x14ac:dyDescent="0.25">
      <c r="A81" s="22"/>
      <c r="B81" s="23" t="s">
        <v>22</v>
      </c>
      <c r="C81" s="22"/>
      <c r="D81" s="24" t="s">
        <v>23</v>
      </c>
      <c r="E81" s="24"/>
      <c r="F81" s="22"/>
      <c r="G81" s="42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1:17" s="1" customFormat="1" ht="12.75" x14ac:dyDescent="0.25">
      <c r="A82" s="10"/>
      <c r="B82" s="10"/>
      <c r="C82" s="10">
        <v>1</v>
      </c>
      <c r="D82" s="7" t="s">
        <v>24</v>
      </c>
      <c r="E82" s="7"/>
      <c r="F82" s="10"/>
      <c r="G82" s="43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 s="1" customFormat="1" ht="12.75" x14ac:dyDescent="0.25">
      <c r="A83" s="10"/>
      <c r="B83" s="10"/>
      <c r="C83" s="10">
        <v>2</v>
      </c>
      <c r="D83" s="7" t="s">
        <v>25</v>
      </c>
      <c r="E83" s="7"/>
      <c r="F83" s="10"/>
      <c r="G83" s="43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 s="1" customFormat="1" ht="12.75" x14ac:dyDescent="0.25">
      <c r="A84" s="10"/>
      <c r="B84" s="10"/>
      <c r="C84" s="10">
        <v>3</v>
      </c>
      <c r="D84" s="7" t="s">
        <v>26</v>
      </c>
      <c r="E84" s="7"/>
      <c r="F84" s="10"/>
      <c r="G84" s="43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s="1" customFormat="1" ht="12.75" x14ac:dyDescent="0.25">
      <c r="A85" s="10"/>
      <c r="B85" s="10"/>
      <c r="C85" s="10">
        <v>4</v>
      </c>
      <c r="D85" s="7" t="s">
        <v>27</v>
      </c>
      <c r="E85" s="7"/>
      <c r="F85" s="10"/>
      <c r="G85" s="43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s="1" customFormat="1" ht="9" customHeight="1" x14ac:dyDescent="0.25">
      <c r="A86" s="10"/>
      <c r="B86" s="10"/>
      <c r="C86" s="10"/>
      <c r="D86" s="7"/>
      <c r="E86" s="7"/>
      <c r="F86" s="10"/>
      <c r="G86" s="43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s="19" customFormat="1" ht="12.75" x14ac:dyDescent="0.25">
      <c r="A87" s="22"/>
      <c r="B87" s="23" t="s">
        <v>28</v>
      </c>
      <c r="C87" s="22"/>
      <c r="D87" s="24" t="s">
        <v>29</v>
      </c>
      <c r="E87" s="24"/>
      <c r="F87" s="22"/>
      <c r="G87" s="42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1:17" s="1" customFormat="1" ht="12.75" x14ac:dyDescent="0.25">
      <c r="A88" s="10"/>
      <c r="B88" s="10"/>
      <c r="C88" s="10">
        <v>1</v>
      </c>
      <c r="D88" s="7" t="s">
        <v>30</v>
      </c>
      <c r="E88" s="7"/>
      <c r="F88" s="10"/>
      <c r="G88" s="43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s="1" customFormat="1" ht="12.75" x14ac:dyDescent="0.25">
      <c r="A89" s="10"/>
      <c r="B89" s="10"/>
      <c r="C89" s="10">
        <v>2</v>
      </c>
      <c r="D89" s="7" t="s">
        <v>31</v>
      </c>
      <c r="E89" s="7"/>
      <c r="F89" s="10"/>
      <c r="G89" s="43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s="1" customFormat="1" ht="12.75" x14ac:dyDescent="0.25">
      <c r="A90" s="10"/>
      <c r="B90" s="10"/>
      <c r="C90" s="10">
        <v>3</v>
      </c>
      <c r="D90" s="7" t="s">
        <v>32</v>
      </c>
      <c r="E90" s="7"/>
      <c r="F90" s="10"/>
      <c r="G90" s="43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s="1" customFormat="1" ht="12.75" x14ac:dyDescent="0.25">
      <c r="A91" s="10"/>
      <c r="B91" s="10"/>
      <c r="C91" s="10">
        <v>4</v>
      </c>
      <c r="D91" s="7" t="s">
        <v>61</v>
      </c>
      <c r="E91" s="7"/>
      <c r="F91" s="10"/>
      <c r="G91" s="43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s="1" customFormat="1" ht="12.75" x14ac:dyDescent="0.25">
      <c r="A92" s="10"/>
      <c r="B92" s="10"/>
      <c r="C92" s="10">
        <v>5</v>
      </c>
      <c r="D92" s="7" t="s">
        <v>33</v>
      </c>
      <c r="E92" s="7"/>
      <c r="F92" s="10"/>
      <c r="G92" s="43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s="1" customFormat="1" ht="12.75" x14ac:dyDescent="0.25">
      <c r="A93" s="10"/>
      <c r="B93" s="10"/>
      <c r="C93" s="10">
        <v>6</v>
      </c>
      <c r="D93" s="7" t="s">
        <v>34</v>
      </c>
      <c r="E93" s="7"/>
      <c r="F93" s="10"/>
      <c r="G93" s="43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s="1" customFormat="1" ht="12.75" x14ac:dyDescent="0.25">
      <c r="A94" s="10"/>
      <c r="B94" s="10"/>
      <c r="C94" s="10">
        <v>7</v>
      </c>
      <c r="D94" s="7" t="s">
        <v>35</v>
      </c>
      <c r="E94" s="7"/>
      <c r="F94" s="10"/>
      <c r="G94" s="43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s="1" customFormat="1" ht="9" customHeight="1" x14ac:dyDescent="0.25">
      <c r="A95" s="10"/>
      <c r="B95" s="10"/>
      <c r="C95" s="10"/>
      <c r="D95" s="7"/>
      <c r="E95" s="7"/>
      <c r="F95" s="10"/>
      <c r="G95" s="43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s="19" customFormat="1" ht="12.75" x14ac:dyDescent="0.25">
      <c r="A96" s="22"/>
      <c r="B96" s="23" t="s">
        <v>36</v>
      </c>
      <c r="C96" s="22"/>
      <c r="D96" s="24" t="s">
        <v>37</v>
      </c>
      <c r="E96" s="24"/>
      <c r="F96" s="22"/>
      <c r="G96" s="42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1:17" s="1" customFormat="1" ht="12.75" x14ac:dyDescent="0.25">
      <c r="A97" s="10"/>
      <c r="B97" s="10"/>
      <c r="C97" s="10">
        <v>1</v>
      </c>
      <c r="D97" s="7" t="s">
        <v>38</v>
      </c>
      <c r="E97" s="7"/>
      <c r="F97" s="10"/>
      <c r="G97" s="43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1:17" s="1" customFormat="1" ht="9" customHeight="1" x14ac:dyDescent="0.25">
      <c r="A98" s="10"/>
      <c r="B98" s="10"/>
      <c r="C98" s="10"/>
      <c r="D98" s="7"/>
      <c r="E98" s="7"/>
      <c r="F98" s="10"/>
      <c r="G98" s="43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1:17" s="19" customFormat="1" ht="12.75" x14ac:dyDescent="0.25">
      <c r="A99" s="22"/>
      <c r="B99" s="23" t="s">
        <v>39</v>
      </c>
      <c r="C99" s="22"/>
      <c r="D99" s="24" t="s">
        <v>40</v>
      </c>
      <c r="E99" s="24"/>
      <c r="F99" s="22"/>
      <c r="G99" s="42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1:17" s="1" customFormat="1" ht="12.75" x14ac:dyDescent="0.25">
      <c r="A100" s="10"/>
      <c r="B100" s="10"/>
      <c r="C100" s="10">
        <v>1</v>
      </c>
      <c r="D100" s="7" t="s">
        <v>41</v>
      </c>
      <c r="E100" s="7"/>
      <c r="F100" s="10"/>
      <c r="G100" s="43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17" s="1" customFormat="1" ht="15.75" x14ac:dyDescent="0.25">
      <c r="A101" s="52" t="s">
        <v>67</v>
      </c>
      <c r="B101" s="53"/>
      <c r="C101" s="53"/>
      <c r="D101" s="54"/>
      <c r="E101" s="30"/>
      <c r="F101" s="3">
        <f>SUM(F15,F20,F29,F51,F64)</f>
        <v>26</v>
      </c>
      <c r="G101" s="48">
        <f>SUM(G15,G20,G29,G51,G64)</f>
        <v>236978497</v>
      </c>
      <c r="H101" s="3"/>
      <c r="I101" s="3"/>
      <c r="J101" s="3"/>
      <c r="K101" s="3"/>
      <c r="L101" s="3">
        <f>SUM(L37)</f>
        <v>2</v>
      </c>
      <c r="M101" s="31">
        <f>SUM(M37)</f>
        <v>30700000</v>
      </c>
      <c r="N101" s="3"/>
      <c r="O101" s="30"/>
      <c r="P101" s="30"/>
      <c r="Q101" s="30"/>
    </row>
    <row r="102" spans="1:17" s="1" customFormat="1" ht="15.75" x14ac:dyDescent="0.25">
      <c r="A102" s="12"/>
      <c r="B102" s="12"/>
      <c r="C102" s="12"/>
      <c r="D102" s="12"/>
      <c r="F102" s="35"/>
      <c r="G102" s="45"/>
      <c r="H102" s="35"/>
      <c r="I102" s="35"/>
      <c r="J102" s="35"/>
      <c r="K102" s="35"/>
      <c r="L102" s="35"/>
      <c r="M102" s="36"/>
      <c r="N102" s="35"/>
    </row>
    <row r="103" spans="1:17" s="19" customFormat="1" ht="12.75" x14ac:dyDescent="0.25">
      <c r="F103" s="12"/>
      <c r="G103" s="46"/>
      <c r="P103" s="1" t="s">
        <v>99</v>
      </c>
    </row>
    <row r="104" spans="1:17" s="19" customFormat="1" ht="12.75" x14ac:dyDescent="0.25">
      <c r="A104" s="12"/>
      <c r="D104" s="12" t="s">
        <v>72</v>
      </c>
      <c r="F104" s="12"/>
      <c r="G104" s="46"/>
    </row>
    <row r="105" spans="1:17" s="19" customFormat="1" ht="12.75" x14ac:dyDescent="0.25">
      <c r="A105" s="12"/>
      <c r="D105" s="12" t="s">
        <v>96</v>
      </c>
      <c r="F105" s="12"/>
      <c r="G105" s="46"/>
      <c r="P105" s="19" t="s">
        <v>7</v>
      </c>
    </row>
    <row r="106" spans="1:17" s="19" customFormat="1" ht="12.75" x14ac:dyDescent="0.25">
      <c r="A106" s="12"/>
      <c r="D106" s="32"/>
      <c r="F106" s="12"/>
      <c r="G106" s="46"/>
    </row>
    <row r="107" spans="1:17" s="19" customFormat="1" ht="12.75" x14ac:dyDescent="0.25">
      <c r="D107" s="33"/>
      <c r="F107" s="12"/>
      <c r="G107" s="46"/>
    </row>
    <row r="108" spans="1:17" ht="12.75" x14ac:dyDescent="0.25">
      <c r="D108" s="33"/>
    </row>
    <row r="109" spans="1:17" ht="12.75" x14ac:dyDescent="0.25">
      <c r="D109" s="34"/>
    </row>
    <row r="110" spans="1:17" ht="12.75" x14ac:dyDescent="0.25">
      <c r="D110" s="32" t="s">
        <v>97</v>
      </c>
      <c r="P110" s="19" t="s">
        <v>65</v>
      </c>
    </row>
    <row r="111" spans="1:17" ht="12.75" x14ac:dyDescent="0.25">
      <c r="D111" s="32" t="s">
        <v>73</v>
      </c>
      <c r="P111" s="19" t="s">
        <v>66</v>
      </c>
    </row>
    <row r="112" spans="1:17" ht="12.75" x14ac:dyDescent="0.25">
      <c r="D112" s="32" t="s">
        <v>98</v>
      </c>
    </row>
    <row r="140" spans="1:17" ht="12.75" x14ac:dyDescent="0.25">
      <c r="A140" s="50" t="s">
        <v>71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</row>
    <row r="141" spans="1:17" ht="12.75" x14ac:dyDescent="0.25">
      <c r="A141" s="50" t="s">
        <v>63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</row>
    <row r="142" spans="1:17" x14ac:dyDescent="0.25">
      <c r="A142" s="51" t="s">
        <v>64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</row>
    <row r="143" spans="1:17" x14ac:dyDescent="0.25">
      <c r="D143" s="14"/>
      <c r="E143" s="15"/>
      <c r="F143" s="15"/>
      <c r="G143" s="38"/>
      <c r="H143" s="15"/>
      <c r="I143" s="15"/>
      <c r="J143" s="15"/>
      <c r="K143" s="15"/>
      <c r="L143" s="15"/>
      <c r="M143" s="15"/>
      <c r="N143" s="15"/>
      <c r="O143" s="15"/>
      <c r="P143" s="15"/>
      <c r="Q143" s="14"/>
    </row>
    <row r="144" spans="1:17" ht="12.75" x14ac:dyDescent="0.25">
      <c r="A144" s="58" t="s">
        <v>8</v>
      </c>
      <c r="B144" s="58" t="s">
        <v>9</v>
      </c>
      <c r="C144" s="58" t="s">
        <v>10</v>
      </c>
      <c r="D144" s="55" t="s">
        <v>11</v>
      </c>
      <c r="E144" s="52" t="s">
        <v>0</v>
      </c>
      <c r="F144" s="53"/>
      <c r="G144" s="53"/>
      <c r="H144" s="53"/>
      <c r="I144" s="53"/>
      <c r="J144" s="54"/>
      <c r="K144" s="52" t="s">
        <v>3</v>
      </c>
      <c r="L144" s="53"/>
      <c r="M144" s="53"/>
      <c r="N144" s="53"/>
      <c r="O144" s="53"/>
      <c r="P144" s="54"/>
      <c r="Q144" s="55" t="s">
        <v>6</v>
      </c>
    </row>
    <row r="145" spans="1:17" ht="12.75" x14ac:dyDescent="0.25">
      <c r="A145" s="59"/>
      <c r="B145" s="59"/>
      <c r="C145" s="59"/>
      <c r="D145" s="56"/>
      <c r="E145" s="52" t="s">
        <v>4</v>
      </c>
      <c r="F145" s="53"/>
      <c r="G145" s="54"/>
      <c r="H145" s="52" t="s">
        <v>5</v>
      </c>
      <c r="I145" s="53"/>
      <c r="J145" s="54"/>
      <c r="K145" s="52" t="s">
        <v>4</v>
      </c>
      <c r="L145" s="53"/>
      <c r="M145" s="54"/>
      <c r="N145" s="52" t="s">
        <v>5</v>
      </c>
      <c r="O145" s="53"/>
      <c r="P145" s="54"/>
      <c r="Q145" s="56"/>
    </row>
    <row r="146" spans="1:17" ht="12.75" x14ac:dyDescent="0.25">
      <c r="A146" s="60"/>
      <c r="B146" s="60"/>
      <c r="C146" s="60"/>
      <c r="D146" s="57"/>
      <c r="E146" s="4" t="s">
        <v>1</v>
      </c>
      <c r="F146" s="4" t="s">
        <v>2</v>
      </c>
      <c r="G146" s="39" t="s">
        <v>62</v>
      </c>
      <c r="H146" s="2" t="s">
        <v>1</v>
      </c>
      <c r="I146" s="4" t="s">
        <v>2</v>
      </c>
      <c r="J146" s="4" t="s">
        <v>62</v>
      </c>
      <c r="K146" s="4" t="s">
        <v>1</v>
      </c>
      <c r="L146" s="4" t="s">
        <v>2</v>
      </c>
      <c r="M146" s="4" t="s">
        <v>62</v>
      </c>
      <c r="N146" s="2" t="s">
        <v>1</v>
      </c>
      <c r="O146" s="4" t="s">
        <v>2</v>
      </c>
      <c r="P146" s="4" t="s">
        <v>62</v>
      </c>
      <c r="Q146" s="57"/>
    </row>
    <row r="147" spans="1:17" ht="12.75" x14ac:dyDescent="0.25">
      <c r="A147" s="16"/>
      <c r="B147" s="17" t="s">
        <v>14</v>
      </c>
      <c r="C147" s="16"/>
      <c r="D147" s="18" t="s">
        <v>12</v>
      </c>
      <c r="E147" s="18"/>
      <c r="F147" s="16"/>
      <c r="G147" s="40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7" ht="12.75" x14ac:dyDescent="0.25">
      <c r="A148" s="11"/>
      <c r="B148" s="20"/>
      <c r="C148" s="11"/>
      <c r="D148" s="21"/>
      <c r="E148" s="21"/>
      <c r="F148" s="11"/>
      <c r="G148" s="4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1:17" ht="12.75" x14ac:dyDescent="0.25">
      <c r="A149" s="22"/>
      <c r="B149" s="23" t="s">
        <v>15</v>
      </c>
      <c r="C149" s="22"/>
      <c r="D149" s="24" t="s">
        <v>13</v>
      </c>
      <c r="E149" s="24"/>
      <c r="F149" s="22"/>
      <c r="G149" s="42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1:17" ht="12.75" x14ac:dyDescent="0.25">
      <c r="A150" s="10"/>
      <c r="B150" s="25"/>
      <c r="C150" s="10">
        <v>1</v>
      </c>
      <c r="D150" s="7" t="s">
        <v>42</v>
      </c>
      <c r="E150" s="7"/>
      <c r="F150" s="10"/>
      <c r="G150" s="43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1:17" ht="12.75" x14ac:dyDescent="0.25">
      <c r="A151" s="10"/>
      <c r="B151" s="10"/>
      <c r="C151" s="10">
        <v>2</v>
      </c>
      <c r="D151" s="7" t="s">
        <v>43</v>
      </c>
      <c r="E151" s="7"/>
      <c r="F151" s="10"/>
      <c r="G151" s="43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1:17" ht="12.75" x14ac:dyDescent="0.25">
      <c r="A152" s="10"/>
      <c r="B152" s="10"/>
      <c r="C152" s="10">
        <v>3</v>
      </c>
      <c r="D152" s="7" t="s">
        <v>44</v>
      </c>
      <c r="E152" s="7"/>
      <c r="F152" s="10"/>
      <c r="G152" s="43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1:17" ht="12.75" x14ac:dyDescent="0.25">
      <c r="A153" s="10"/>
      <c r="B153" s="10"/>
      <c r="C153" s="10">
        <v>4</v>
      </c>
      <c r="D153" s="7" t="s">
        <v>45</v>
      </c>
      <c r="E153" s="7"/>
      <c r="F153" s="10"/>
      <c r="G153" s="43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1:17" ht="12.75" x14ac:dyDescent="0.25">
      <c r="A154" s="10"/>
      <c r="B154" s="10"/>
      <c r="C154" s="10">
        <v>5</v>
      </c>
      <c r="D154" s="26" t="s">
        <v>46</v>
      </c>
      <c r="E154" s="7"/>
      <c r="F154" s="10"/>
      <c r="G154" s="43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1:17" ht="12.75" x14ac:dyDescent="0.25">
      <c r="A155" s="10"/>
      <c r="B155" s="10"/>
      <c r="C155" s="10"/>
      <c r="D155" s="26"/>
      <c r="E155" s="7" t="s">
        <v>74</v>
      </c>
      <c r="F155" s="10">
        <v>1</v>
      </c>
      <c r="G155" s="43">
        <v>7481000</v>
      </c>
      <c r="H155" s="7"/>
      <c r="I155" s="7"/>
      <c r="J155" s="7"/>
      <c r="K155" s="7"/>
      <c r="L155" s="7"/>
      <c r="M155" s="7"/>
      <c r="N155" s="7"/>
      <c r="O155" s="7"/>
      <c r="P155" s="7"/>
      <c r="Q155" s="37" t="s">
        <v>78</v>
      </c>
    </row>
    <row r="156" spans="1:17" ht="12.75" x14ac:dyDescent="0.25">
      <c r="A156" s="10"/>
      <c r="B156" s="10"/>
      <c r="C156" s="10"/>
      <c r="D156" s="26"/>
      <c r="E156" s="7" t="s">
        <v>75</v>
      </c>
      <c r="F156" s="10">
        <v>1</v>
      </c>
      <c r="G156" s="43">
        <v>2599500</v>
      </c>
      <c r="H156" s="7"/>
      <c r="I156" s="7"/>
      <c r="J156" s="7"/>
      <c r="K156" s="7"/>
      <c r="L156" s="7"/>
      <c r="M156" s="7"/>
      <c r="N156" s="7"/>
      <c r="O156" s="7"/>
      <c r="P156" s="7"/>
      <c r="Q156" s="37" t="s">
        <v>79</v>
      </c>
    </row>
    <row r="157" spans="1:17" ht="12.75" x14ac:dyDescent="0.25">
      <c r="A157" s="10"/>
      <c r="B157" s="10"/>
      <c r="C157" s="10"/>
      <c r="D157" s="26"/>
      <c r="E157" s="7" t="s">
        <v>76</v>
      </c>
      <c r="F157" s="10">
        <v>1</v>
      </c>
      <c r="G157" s="43">
        <v>3949500</v>
      </c>
      <c r="H157" s="7"/>
      <c r="I157" s="7"/>
      <c r="J157" s="7"/>
      <c r="K157" s="7"/>
      <c r="L157" s="7"/>
      <c r="M157" s="7"/>
      <c r="N157" s="7"/>
      <c r="O157" s="7"/>
      <c r="P157" s="7"/>
      <c r="Q157" s="37" t="s">
        <v>80</v>
      </c>
    </row>
    <row r="158" spans="1:17" ht="12.75" x14ac:dyDescent="0.25">
      <c r="A158" s="10"/>
      <c r="B158" s="10"/>
      <c r="C158" s="10">
        <v>6</v>
      </c>
      <c r="D158" s="7" t="s">
        <v>47</v>
      </c>
      <c r="E158" s="7"/>
      <c r="F158" s="10"/>
      <c r="G158" s="43"/>
      <c r="H158" s="7"/>
      <c r="I158" s="7"/>
      <c r="J158" s="7"/>
      <c r="K158" s="7"/>
      <c r="L158" s="10"/>
      <c r="M158" s="8"/>
      <c r="N158" s="7"/>
      <c r="O158" s="7"/>
      <c r="P158" s="7"/>
      <c r="Q158" s="9"/>
    </row>
    <row r="159" spans="1:17" ht="12.75" x14ac:dyDescent="0.25">
      <c r="A159" s="10"/>
      <c r="B159" s="10"/>
      <c r="C159" s="10">
        <v>7</v>
      </c>
      <c r="D159" s="7" t="s">
        <v>48</v>
      </c>
      <c r="E159" s="7"/>
      <c r="F159" s="10"/>
      <c r="G159" s="43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1:17" ht="12.75" x14ac:dyDescent="0.25">
      <c r="A160" s="10"/>
      <c r="B160" s="10"/>
      <c r="C160" s="10">
        <v>8</v>
      </c>
      <c r="D160" s="26" t="s">
        <v>49</v>
      </c>
      <c r="E160" s="7"/>
      <c r="F160" s="10"/>
      <c r="G160" s="43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1:17" ht="12.75" x14ac:dyDescent="0.25">
      <c r="A161" s="10"/>
      <c r="B161" s="10"/>
      <c r="C161" s="10">
        <v>9</v>
      </c>
      <c r="D161" s="7" t="s">
        <v>50</v>
      </c>
      <c r="E161" s="7"/>
      <c r="F161" s="10"/>
      <c r="G161" s="43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1:17" ht="12.75" x14ac:dyDescent="0.25">
      <c r="A162" s="10"/>
      <c r="B162" s="10"/>
      <c r="C162" s="10">
        <v>10</v>
      </c>
      <c r="D162" s="7" t="s">
        <v>51</v>
      </c>
      <c r="E162" s="7"/>
      <c r="F162" s="10"/>
      <c r="G162" s="43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1:17" ht="12.75" x14ac:dyDescent="0.25">
      <c r="A163" s="10"/>
      <c r="B163" s="10"/>
      <c r="C163" s="10"/>
      <c r="D163" s="7"/>
      <c r="E163" s="7" t="s">
        <v>77</v>
      </c>
      <c r="F163" s="10">
        <v>1</v>
      </c>
      <c r="G163" s="43">
        <v>12405000</v>
      </c>
      <c r="H163" s="7"/>
      <c r="I163" s="7"/>
      <c r="J163" s="7"/>
      <c r="K163" s="7"/>
      <c r="L163" s="7"/>
      <c r="M163" s="7"/>
      <c r="N163" s="7"/>
      <c r="O163" s="7"/>
      <c r="P163" s="7"/>
      <c r="Q163" s="7" t="s">
        <v>81</v>
      </c>
    </row>
    <row r="164" spans="1:17" ht="12.75" x14ac:dyDescent="0.25">
      <c r="A164" s="10"/>
      <c r="B164" s="10"/>
      <c r="C164" s="10"/>
      <c r="D164" s="7"/>
      <c r="E164" s="7" t="s">
        <v>77</v>
      </c>
      <c r="F164" s="10">
        <v>1</v>
      </c>
      <c r="G164" s="43">
        <v>12405000</v>
      </c>
      <c r="H164" s="7"/>
      <c r="I164" s="7"/>
      <c r="J164" s="7"/>
      <c r="K164" s="7"/>
      <c r="L164" s="7"/>
      <c r="M164" s="7"/>
      <c r="N164" s="7"/>
      <c r="O164" s="7"/>
      <c r="P164" s="7"/>
      <c r="Q164" s="7" t="s">
        <v>81</v>
      </c>
    </row>
    <row r="165" spans="1:17" ht="12.75" x14ac:dyDescent="0.25">
      <c r="A165" s="10"/>
      <c r="B165" s="10"/>
      <c r="C165" s="10"/>
      <c r="D165" s="7"/>
      <c r="E165" s="7" t="s">
        <v>77</v>
      </c>
      <c r="F165" s="10">
        <v>1</v>
      </c>
      <c r="G165" s="43">
        <v>12405000</v>
      </c>
      <c r="H165" s="7"/>
      <c r="I165" s="7"/>
      <c r="J165" s="7"/>
      <c r="K165" s="7"/>
      <c r="L165" s="7"/>
      <c r="M165" s="7"/>
      <c r="N165" s="7"/>
      <c r="O165" s="7"/>
      <c r="P165" s="7"/>
      <c r="Q165" s="7" t="s">
        <v>81</v>
      </c>
    </row>
    <row r="166" spans="1:17" ht="12.75" x14ac:dyDescent="0.25">
      <c r="A166" s="10"/>
      <c r="B166" s="10"/>
      <c r="C166" s="10"/>
      <c r="D166" s="7"/>
      <c r="E166" s="7" t="s">
        <v>77</v>
      </c>
      <c r="F166" s="10">
        <v>1</v>
      </c>
      <c r="G166" s="43">
        <v>10909000</v>
      </c>
      <c r="H166" s="7"/>
      <c r="I166" s="7"/>
      <c r="J166" s="7"/>
      <c r="K166" s="7"/>
      <c r="L166" s="7"/>
      <c r="M166" s="7"/>
      <c r="N166" s="7"/>
      <c r="O166" s="7"/>
      <c r="P166" s="7"/>
      <c r="Q166" s="7" t="s">
        <v>82</v>
      </c>
    </row>
    <row r="167" spans="1:17" ht="12.75" x14ac:dyDescent="0.25">
      <c r="A167" s="10"/>
      <c r="B167" s="10"/>
      <c r="C167" s="10"/>
      <c r="D167" s="7"/>
      <c r="E167" s="7"/>
      <c r="F167" s="10"/>
      <c r="G167" s="43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1:17" ht="12.75" x14ac:dyDescent="0.25">
      <c r="A168" s="10"/>
      <c r="B168" s="10"/>
      <c r="C168" s="10"/>
      <c r="D168" s="7"/>
      <c r="E168" s="7" t="s">
        <v>83</v>
      </c>
      <c r="F168" s="10">
        <v>1</v>
      </c>
      <c r="G168" s="43">
        <v>19813500</v>
      </c>
      <c r="H168" s="7"/>
      <c r="I168" s="7"/>
      <c r="J168" s="7"/>
      <c r="K168" s="7"/>
      <c r="L168" s="7"/>
      <c r="M168" s="7"/>
      <c r="N168" s="7"/>
      <c r="O168" s="7"/>
      <c r="P168" s="7"/>
      <c r="Q168" s="7" t="s">
        <v>84</v>
      </c>
    </row>
    <row r="169" spans="1:17" ht="12.75" x14ac:dyDescent="0.25">
      <c r="A169" s="10"/>
      <c r="B169" s="10"/>
      <c r="C169" s="10"/>
      <c r="D169" s="7"/>
      <c r="E169" s="7"/>
      <c r="F169" s="10"/>
      <c r="G169" s="43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 ht="12.75" x14ac:dyDescent="0.25">
      <c r="A170" s="10"/>
      <c r="B170" s="10"/>
      <c r="C170" s="10"/>
      <c r="D170" s="7"/>
      <c r="E170" s="7" t="s">
        <v>85</v>
      </c>
      <c r="F170" s="10">
        <v>1</v>
      </c>
      <c r="G170" s="43">
        <v>10965000</v>
      </c>
      <c r="H170" s="7"/>
      <c r="I170" s="7"/>
      <c r="J170" s="7"/>
      <c r="K170" s="7"/>
      <c r="L170" s="7"/>
      <c r="M170" s="7"/>
      <c r="N170" s="7"/>
      <c r="O170" s="7"/>
      <c r="P170" s="7"/>
      <c r="Q170" s="7" t="s">
        <v>86</v>
      </c>
    </row>
    <row r="171" spans="1:17" ht="12.75" x14ac:dyDescent="0.25">
      <c r="A171" s="10"/>
      <c r="B171" s="10"/>
      <c r="C171" s="10"/>
      <c r="D171" s="7"/>
      <c r="E171" s="7" t="s">
        <v>85</v>
      </c>
      <c r="F171" s="10">
        <v>1</v>
      </c>
      <c r="G171" s="43">
        <v>10965000</v>
      </c>
      <c r="H171" s="7"/>
      <c r="I171" s="7"/>
      <c r="J171" s="7"/>
      <c r="K171" s="7"/>
      <c r="L171" s="7"/>
      <c r="M171" s="7"/>
      <c r="N171" s="7"/>
      <c r="O171" s="7"/>
      <c r="P171" s="7"/>
      <c r="Q171" s="7" t="s">
        <v>86</v>
      </c>
    </row>
    <row r="172" spans="1:17" ht="12.75" x14ac:dyDescent="0.25">
      <c r="A172" s="10"/>
      <c r="B172" s="10"/>
      <c r="C172" s="10"/>
      <c r="D172" s="7"/>
      <c r="E172" s="7"/>
      <c r="F172" s="10"/>
      <c r="G172" s="43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1:17" ht="12.75" x14ac:dyDescent="0.25">
      <c r="A173" s="10"/>
      <c r="B173" s="10"/>
      <c r="C173" s="10"/>
      <c r="D173" s="7"/>
      <c r="E173" s="7" t="s">
        <v>87</v>
      </c>
      <c r="F173" s="10">
        <v>1</v>
      </c>
      <c r="G173" s="43">
        <v>2050239</v>
      </c>
      <c r="H173" s="7"/>
      <c r="I173" s="7"/>
      <c r="J173" s="7"/>
      <c r="K173" s="7"/>
      <c r="L173" s="7"/>
      <c r="M173" s="7"/>
      <c r="N173" s="7"/>
      <c r="O173" s="7"/>
      <c r="P173" s="7"/>
      <c r="Q173" s="7" t="s">
        <v>88</v>
      </c>
    </row>
    <row r="174" spans="1:17" ht="12.75" x14ac:dyDescent="0.25">
      <c r="A174" s="10"/>
      <c r="B174" s="10"/>
      <c r="C174" s="10"/>
      <c r="D174" s="7"/>
      <c r="E174" s="7" t="s">
        <v>87</v>
      </c>
      <c r="F174" s="10">
        <v>1</v>
      </c>
      <c r="G174" s="43">
        <v>2050239</v>
      </c>
      <c r="H174" s="7"/>
      <c r="I174" s="7"/>
      <c r="J174" s="7"/>
      <c r="K174" s="7"/>
      <c r="L174" s="7"/>
      <c r="M174" s="7"/>
      <c r="N174" s="7"/>
      <c r="O174" s="7"/>
      <c r="P174" s="7"/>
      <c r="Q174" s="7" t="s">
        <v>88</v>
      </c>
    </row>
    <row r="175" spans="1:17" ht="12.75" x14ac:dyDescent="0.25">
      <c r="A175" s="10"/>
      <c r="B175" s="10"/>
      <c r="C175" s="10"/>
      <c r="D175" s="7"/>
      <c r="E175" s="7" t="s">
        <v>87</v>
      </c>
      <c r="F175" s="10">
        <v>1</v>
      </c>
      <c r="G175" s="43">
        <v>2050239</v>
      </c>
      <c r="H175" s="7"/>
      <c r="I175" s="7"/>
      <c r="J175" s="7"/>
      <c r="K175" s="7"/>
      <c r="L175" s="7"/>
      <c r="M175" s="7"/>
      <c r="N175" s="7"/>
      <c r="O175" s="7"/>
      <c r="P175" s="7"/>
      <c r="Q175" s="7" t="s">
        <v>88</v>
      </c>
    </row>
    <row r="176" spans="1:17" ht="12.75" x14ac:dyDescent="0.25">
      <c r="A176" s="10"/>
      <c r="B176" s="10"/>
      <c r="C176" s="10"/>
      <c r="D176" s="7"/>
      <c r="E176" s="7" t="s">
        <v>87</v>
      </c>
      <c r="F176" s="10">
        <v>1</v>
      </c>
      <c r="G176" s="43">
        <v>2050239</v>
      </c>
      <c r="H176" s="7"/>
      <c r="I176" s="7"/>
      <c r="J176" s="7"/>
      <c r="K176" s="7"/>
      <c r="L176" s="7"/>
      <c r="M176" s="7"/>
      <c r="N176" s="7"/>
      <c r="O176" s="7"/>
      <c r="P176" s="7"/>
      <c r="Q176" s="7" t="s">
        <v>88</v>
      </c>
    </row>
    <row r="177" spans="1:17" ht="12.75" x14ac:dyDescent="0.25">
      <c r="A177" s="10"/>
      <c r="B177" s="10"/>
      <c r="C177" s="10"/>
      <c r="D177" s="7"/>
      <c r="E177" s="7" t="s">
        <v>87</v>
      </c>
      <c r="F177" s="10">
        <v>1</v>
      </c>
      <c r="G177" s="43">
        <v>2050239</v>
      </c>
      <c r="H177" s="7"/>
      <c r="I177" s="7"/>
      <c r="J177" s="7"/>
      <c r="K177" s="7"/>
      <c r="L177" s="7"/>
      <c r="M177" s="7"/>
      <c r="N177" s="7"/>
      <c r="O177" s="7"/>
      <c r="P177" s="7"/>
      <c r="Q177" s="7" t="s">
        <v>88</v>
      </c>
    </row>
    <row r="178" spans="1:17" ht="12.75" x14ac:dyDescent="0.25">
      <c r="A178" s="10"/>
      <c r="B178" s="10"/>
      <c r="C178" s="10"/>
      <c r="D178" s="7"/>
      <c r="E178" s="7" t="s">
        <v>87</v>
      </c>
      <c r="F178" s="10">
        <v>1</v>
      </c>
      <c r="G178" s="43">
        <v>2050239</v>
      </c>
      <c r="H178" s="7"/>
      <c r="I178" s="7"/>
      <c r="J178" s="7"/>
      <c r="K178" s="7"/>
      <c r="L178" s="7"/>
      <c r="M178" s="7"/>
      <c r="N178" s="7"/>
      <c r="O178" s="7"/>
      <c r="P178" s="7"/>
      <c r="Q178" s="7" t="s">
        <v>88</v>
      </c>
    </row>
    <row r="179" spans="1:17" ht="12.75" x14ac:dyDescent="0.25">
      <c r="A179" s="10"/>
      <c r="B179" s="10"/>
      <c r="C179" s="10"/>
      <c r="D179" s="7"/>
      <c r="E179" s="7" t="s">
        <v>87</v>
      </c>
      <c r="F179" s="10">
        <v>1</v>
      </c>
      <c r="G179" s="43">
        <v>2050239</v>
      </c>
      <c r="H179" s="7"/>
      <c r="I179" s="7"/>
      <c r="J179" s="7"/>
      <c r="K179" s="7"/>
      <c r="L179" s="7"/>
      <c r="M179" s="7"/>
      <c r="N179" s="7"/>
      <c r="O179" s="7"/>
      <c r="P179" s="7"/>
      <c r="Q179" s="7" t="s">
        <v>88</v>
      </c>
    </row>
    <row r="180" spans="1:17" ht="12.75" x14ac:dyDescent="0.25">
      <c r="A180" s="10"/>
      <c r="B180" s="10"/>
      <c r="C180" s="10"/>
      <c r="D180" s="7"/>
      <c r="E180" s="7" t="s">
        <v>87</v>
      </c>
      <c r="F180" s="10">
        <v>1</v>
      </c>
      <c r="G180" s="43">
        <v>2050239</v>
      </c>
      <c r="H180" s="7"/>
      <c r="I180" s="7"/>
      <c r="J180" s="7"/>
      <c r="K180" s="7"/>
      <c r="L180" s="7"/>
      <c r="M180" s="7"/>
      <c r="N180" s="7"/>
      <c r="O180" s="7"/>
      <c r="P180" s="7"/>
      <c r="Q180" s="7" t="s">
        <v>88</v>
      </c>
    </row>
    <row r="181" spans="1:17" ht="12.75" x14ac:dyDescent="0.25">
      <c r="A181" s="10"/>
      <c r="B181" s="10"/>
      <c r="C181" s="10"/>
      <c r="D181" s="7"/>
      <c r="E181" s="7"/>
      <c r="F181" s="10"/>
      <c r="G181" s="43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1:17" ht="12.75" x14ac:dyDescent="0.25">
      <c r="A182" s="10"/>
      <c r="B182" s="10"/>
      <c r="C182" s="10"/>
      <c r="D182" s="7"/>
      <c r="E182" s="7" t="s">
        <v>89</v>
      </c>
      <c r="F182" s="10">
        <v>1</v>
      </c>
      <c r="G182" s="43">
        <v>15355051</v>
      </c>
      <c r="H182" s="7"/>
      <c r="I182" s="7"/>
      <c r="J182" s="7"/>
      <c r="K182" s="7"/>
      <c r="L182" s="7"/>
      <c r="M182" s="7"/>
      <c r="N182" s="7"/>
      <c r="O182" s="7"/>
      <c r="P182" s="7"/>
      <c r="Q182" s="7" t="s">
        <v>90</v>
      </c>
    </row>
    <row r="183" spans="1:17" ht="12.75" x14ac:dyDescent="0.25">
      <c r="A183" s="10"/>
      <c r="B183" s="10"/>
      <c r="C183" s="10"/>
      <c r="D183" s="7"/>
      <c r="E183" s="7"/>
      <c r="F183" s="10"/>
      <c r="G183" s="43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1:17" ht="12.75" x14ac:dyDescent="0.25">
      <c r="A184" s="10"/>
      <c r="B184" s="10"/>
      <c r="C184" s="10"/>
      <c r="D184" s="7"/>
      <c r="E184" s="7" t="s">
        <v>89</v>
      </c>
      <c r="F184" s="10">
        <v>1</v>
      </c>
      <c r="G184" s="43">
        <v>2614506</v>
      </c>
      <c r="H184" s="7"/>
      <c r="I184" s="7"/>
      <c r="J184" s="7"/>
      <c r="K184" s="7"/>
      <c r="L184" s="7"/>
      <c r="M184" s="7"/>
      <c r="N184" s="7"/>
      <c r="O184" s="7"/>
      <c r="P184" s="7"/>
      <c r="Q184" s="7" t="s">
        <v>91</v>
      </c>
    </row>
    <row r="185" spans="1:17" ht="12.75" x14ac:dyDescent="0.25">
      <c r="A185" s="10"/>
      <c r="B185" s="10"/>
      <c r="C185" s="10"/>
      <c r="D185" s="7"/>
      <c r="E185" s="7" t="s">
        <v>89</v>
      </c>
      <c r="F185" s="10">
        <v>1</v>
      </c>
      <c r="G185" s="43">
        <v>2614506</v>
      </c>
      <c r="H185" s="7"/>
      <c r="I185" s="7"/>
      <c r="J185" s="7"/>
      <c r="K185" s="7"/>
      <c r="L185" s="7"/>
      <c r="M185" s="7"/>
      <c r="N185" s="7"/>
      <c r="O185" s="7"/>
      <c r="P185" s="7"/>
      <c r="Q185" s="7" t="s">
        <v>91</v>
      </c>
    </row>
    <row r="186" spans="1:17" ht="12.75" x14ac:dyDescent="0.25">
      <c r="A186" s="10"/>
      <c r="B186" s="10"/>
      <c r="C186" s="10"/>
      <c r="D186" s="7"/>
      <c r="E186" s="7" t="s">
        <v>89</v>
      </c>
      <c r="F186" s="10">
        <v>1</v>
      </c>
      <c r="G186" s="43">
        <v>2614506</v>
      </c>
      <c r="H186" s="7"/>
      <c r="I186" s="7"/>
      <c r="J186" s="7"/>
      <c r="K186" s="7"/>
      <c r="L186" s="7"/>
      <c r="M186" s="7"/>
      <c r="N186" s="7"/>
      <c r="O186" s="7"/>
      <c r="P186" s="7"/>
      <c r="Q186" s="7" t="s">
        <v>91</v>
      </c>
    </row>
    <row r="187" spans="1:17" ht="12.75" x14ac:dyDescent="0.25">
      <c r="A187" s="10"/>
      <c r="B187" s="10"/>
      <c r="C187" s="10"/>
      <c r="D187" s="7"/>
      <c r="E187" s="7" t="s">
        <v>89</v>
      </c>
      <c r="F187" s="10">
        <v>1</v>
      </c>
      <c r="G187" s="43">
        <v>2614506</v>
      </c>
      <c r="H187" s="7"/>
      <c r="I187" s="7"/>
      <c r="J187" s="7"/>
      <c r="K187" s="7"/>
      <c r="L187" s="7"/>
      <c r="M187" s="7"/>
      <c r="N187" s="7"/>
      <c r="O187" s="7"/>
      <c r="P187" s="7"/>
      <c r="Q187" s="7" t="s">
        <v>91</v>
      </c>
    </row>
    <row r="188" spans="1:17" ht="12.75" x14ac:dyDescent="0.25">
      <c r="A188" s="10"/>
      <c r="B188" s="10"/>
      <c r="C188" s="10"/>
      <c r="D188" s="7"/>
      <c r="E188" s="7"/>
      <c r="F188" s="10"/>
      <c r="G188" s="43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1:17" ht="12.75" x14ac:dyDescent="0.25">
      <c r="A189" s="10"/>
      <c r="B189" s="10"/>
      <c r="C189" s="10"/>
      <c r="D189" s="7"/>
      <c r="E189" s="7" t="s">
        <v>92</v>
      </c>
      <c r="F189" s="10">
        <v>1</v>
      </c>
      <c r="G189" s="43">
        <v>3181954</v>
      </c>
      <c r="H189" s="7"/>
      <c r="I189" s="7"/>
      <c r="J189" s="7"/>
      <c r="K189" s="7"/>
      <c r="L189" s="7"/>
      <c r="M189" s="7"/>
      <c r="N189" s="7"/>
      <c r="O189" s="7"/>
      <c r="P189" s="7"/>
      <c r="Q189" s="7" t="s">
        <v>93</v>
      </c>
    </row>
    <row r="190" spans="1:17" ht="12.75" x14ac:dyDescent="0.25">
      <c r="A190" s="10"/>
      <c r="B190" s="10"/>
      <c r="C190" s="10"/>
      <c r="D190" s="7"/>
      <c r="E190" s="7" t="s">
        <v>92</v>
      </c>
      <c r="F190" s="10">
        <v>1</v>
      </c>
      <c r="G190" s="43">
        <v>3181954</v>
      </c>
      <c r="H190" s="7"/>
      <c r="I190" s="7"/>
      <c r="J190" s="7"/>
      <c r="K190" s="7"/>
      <c r="L190" s="7"/>
      <c r="M190" s="7"/>
      <c r="N190" s="7"/>
      <c r="O190" s="7"/>
      <c r="P190" s="7"/>
      <c r="Q190" s="7" t="s">
        <v>93</v>
      </c>
    </row>
    <row r="191" spans="1:17" ht="12.75" x14ac:dyDescent="0.25">
      <c r="A191" s="10"/>
      <c r="B191" s="10"/>
      <c r="C191" s="10"/>
      <c r="D191" s="7"/>
      <c r="E191" s="7"/>
      <c r="F191" s="10"/>
      <c r="G191" s="43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1:17" ht="12.75" x14ac:dyDescent="0.25">
      <c r="A192" s="10"/>
      <c r="B192" s="10"/>
      <c r="C192" s="10"/>
      <c r="D192" s="7"/>
      <c r="E192" s="7" t="s">
        <v>94</v>
      </c>
      <c r="F192" s="10">
        <v>1</v>
      </c>
      <c r="G192" s="43">
        <v>84502102</v>
      </c>
      <c r="H192" s="7"/>
      <c r="I192" s="7"/>
      <c r="J192" s="7"/>
      <c r="K192" s="7"/>
      <c r="L192" s="7"/>
      <c r="M192" s="7"/>
      <c r="N192" s="7"/>
      <c r="O192" s="7"/>
      <c r="P192" s="7"/>
      <c r="Q192" s="7" t="s">
        <v>95</v>
      </c>
    </row>
    <row r="193" spans="1:17" ht="12.75" x14ac:dyDescent="0.25">
      <c r="A193" s="10"/>
      <c r="B193" s="10"/>
      <c r="C193" s="10">
        <v>11</v>
      </c>
      <c r="D193" s="7" t="s">
        <v>52</v>
      </c>
      <c r="E193" s="7"/>
      <c r="F193" s="10"/>
      <c r="G193" s="43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1:17" ht="12.75" x14ac:dyDescent="0.25">
      <c r="A194" s="10"/>
      <c r="B194" s="10"/>
      <c r="C194" s="10">
        <v>12</v>
      </c>
      <c r="D194" s="26" t="s">
        <v>53</v>
      </c>
      <c r="E194" s="7"/>
      <c r="F194" s="10"/>
      <c r="G194" s="43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1:17" ht="12.75" x14ac:dyDescent="0.25">
      <c r="A195" s="10"/>
      <c r="B195" s="10"/>
      <c r="C195" s="10">
        <v>13</v>
      </c>
      <c r="D195" s="7" t="s">
        <v>54</v>
      </c>
      <c r="E195" s="7"/>
      <c r="F195" s="10"/>
      <c r="G195" s="43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1:17" ht="12.75" x14ac:dyDescent="0.25">
      <c r="A196" s="10"/>
      <c r="B196" s="10"/>
      <c r="C196" s="10">
        <v>14</v>
      </c>
      <c r="D196" s="7" t="s">
        <v>55</v>
      </c>
      <c r="E196" s="7"/>
      <c r="F196" s="10"/>
      <c r="G196" s="43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1:17" ht="12.75" x14ac:dyDescent="0.25">
      <c r="A197" s="10"/>
      <c r="B197" s="10"/>
      <c r="C197" s="10">
        <v>15</v>
      </c>
      <c r="D197" s="7" t="s">
        <v>56</v>
      </c>
      <c r="E197" s="7"/>
      <c r="F197" s="10"/>
      <c r="G197" s="43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1:17" ht="12.75" x14ac:dyDescent="0.25">
      <c r="A198" s="10"/>
      <c r="B198" s="10"/>
      <c r="C198" s="10">
        <v>16</v>
      </c>
      <c r="D198" s="7" t="s">
        <v>57</v>
      </c>
      <c r="E198" s="7"/>
      <c r="F198" s="10"/>
      <c r="G198" s="43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1:17" ht="12.75" x14ac:dyDescent="0.25">
      <c r="A199" s="10"/>
      <c r="B199" s="10"/>
      <c r="C199" s="10">
        <v>17</v>
      </c>
      <c r="D199" s="7" t="s">
        <v>58</v>
      </c>
      <c r="E199" s="7"/>
      <c r="F199" s="10"/>
      <c r="G199" s="43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1:17" ht="12.75" x14ac:dyDescent="0.25">
      <c r="A200" s="10"/>
      <c r="B200" s="10"/>
      <c r="C200" s="10">
        <v>18</v>
      </c>
      <c r="D200" s="7" t="s">
        <v>59</v>
      </c>
      <c r="E200" s="7"/>
      <c r="F200" s="10"/>
      <c r="G200" s="43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1:17" ht="12.75" x14ac:dyDescent="0.25">
      <c r="A201" s="10"/>
      <c r="B201" s="10"/>
      <c r="C201" s="10">
        <v>19</v>
      </c>
      <c r="D201" s="7" t="s">
        <v>60</v>
      </c>
      <c r="E201" s="7"/>
      <c r="F201" s="10"/>
      <c r="G201" s="43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1:17" ht="12.75" x14ac:dyDescent="0.25">
      <c r="A202" s="11"/>
      <c r="B202" s="11"/>
      <c r="C202" s="11"/>
      <c r="D202" s="21"/>
      <c r="E202" s="21"/>
      <c r="F202" s="11"/>
      <c r="G202" s="4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1:17" ht="12.75" x14ac:dyDescent="0.25">
      <c r="A203" s="27"/>
      <c r="B203" s="28" t="s">
        <v>16</v>
      </c>
      <c r="C203" s="27"/>
      <c r="D203" s="29" t="s">
        <v>17</v>
      </c>
      <c r="E203" s="29"/>
      <c r="F203" s="27"/>
      <c r="G203" s="44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1:17" ht="12.75" x14ac:dyDescent="0.25">
      <c r="A204" s="10"/>
      <c r="B204" s="10"/>
      <c r="C204" s="10">
        <v>1</v>
      </c>
      <c r="D204" s="7" t="s">
        <v>18</v>
      </c>
      <c r="E204" s="7"/>
      <c r="F204" s="10"/>
      <c r="G204" s="43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1:17" ht="12.75" x14ac:dyDescent="0.25">
      <c r="A205" s="10"/>
      <c r="B205" s="10"/>
      <c r="C205" s="10">
        <v>2</v>
      </c>
      <c r="D205" s="7" t="s">
        <v>19</v>
      </c>
      <c r="E205" s="7"/>
      <c r="F205" s="10"/>
      <c r="G205" s="43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1:17" ht="12.75" x14ac:dyDescent="0.25">
      <c r="A206" s="10"/>
      <c r="B206" s="10"/>
      <c r="C206" s="10">
        <v>3</v>
      </c>
      <c r="D206" s="7" t="s">
        <v>20</v>
      </c>
      <c r="E206" s="7"/>
      <c r="F206" s="10"/>
      <c r="G206" s="43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1:17" ht="12.75" x14ac:dyDescent="0.25">
      <c r="A207" s="10"/>
      <c r="B207" s="10"/>
      <c r="C207" s="10">
        <v>4</v>
      </c>
      <c r="D207" s="7" t="s">
        <v>21</v>
      </c>
      <c r="E207" s="7"/>
      <c r="F207" s="10"/>
      <c r="G207" s="43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1:17" ht="12.75" x14ac:dyDescent="0.25">
      <c r="A208" s="10"/>
      <c r="B208" s="10"/>
      <c r="C208" s="10"/>
      <c r="D208" s="7"/>
      <c r="E208" s="7"/>
      <c r="F208" s="10"/>
      <c r="G208" s="43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1:17" ht="12.75" x14ac:dyDescent="0.25">
      <c r="A209" s="22"/>
      <c r="B209" s="23" t="s">
        <v>22</v>
      </c>
      <c r="C209" s="22"/>
      <c r="D209" s="24" t="s">
        <v>23</v>
      </c>
      <c r="E209" s="24"/>
      <c r="F209" s="22"/>
      <c r="G209" s="42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1:17" ht="12.75" x14ac:dyDescent="0.25">
      <c r="A210" s="10"/>
      <c r="B210" s="10"/>
      <c r="C210" s="10">
        <v>1</v>
      </c>
      <c r="D210" s="7" t="s">
        <v>24</v>
      </c>
      <c r="E210" s="7"/>
      <c r="F210" s="10"/>
      <c r="G210" s="43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1:17" ht="12.75" x14ac:dyDescent="0.25">
      <c r="A211" s="10"/>
      <c r="B211" s="10"/>
      <c r="C211" s="10">
        <v>2</v>
      </c>
      <c r="D211" s="7" t="s">
        <v>25</v>
      </c>
      <c r="E211" s="7"/>
      <c r="F211" s="10"/>
      <c r="G211" s="43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1:17" ht="12.75" x14ac:dyDescent="0.25">
      <c r="A212" s="10"/>
      <c r="B212" s="10"/>
      <c r="C212" s="10">
        <v>3</v>
      </c>
      <c r="D212" s="7" t="s">
        <v>26</v>
      </c>
      <c r="E212" s="7"/>
      <c r="F212" s="10"/>
      <c r="G212" s="43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1:17" ht="12.75" x14ac:dyDescent="0.25">
      <c r="A213" s="10"/>
      <c r="B213" s="10"/>
      <c r="C213" s="10">
        <v>4</v>
      </c>
      <c r="D213" s="7" t="s">
        <v>27</v>
      </c>
      <c r="E213" s="7"/>
      <c r="F213" s="10"/>
      <c r="G213" s="43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1:17" ht="12.75" x14ac:dyDescent="0.25">
      <c r="A214" s="10"/>
      <c r="B214" s="10"/>
      <c r="C214" s="10"/>
      <c r="D214" s="7"/>
      <c r="E214" s="7"/>
      <c r="F214" s="10"/>
      <c r="G214" s="43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1:17" ht="12.75" x14ac:dyDescent="0.25">
      <c r="A215" s="22"/>
      <c r="B215" s="23" t="s">
        <v>28</v>
      </c>
      <c r="C215" s="22"/>
      <c r="D215" s="24" t="s">
        <v>29</v>
      </c>
      <c r="E215" s="24"/>
      <c r="F215" s="22"/>
      <c r="G215" s="42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1:17" ht="12.75" x14ac:dyDescent="0.25">
      <c r="A216" s="10"/>
      <c r="B216" s="10"/>
      <c r="C216" s="10">
        <v>1</v>
      </c>
      <c r="D216" s="7" t="s">
        <v>30</v>
      </c>
      <c r="E216" s="7"/>
      <c r="F216" s="10"/>
      <c r="G216" s="43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1:17" ht="12.75" x14ac:dyDescent="0.25">
      <c r="A217" s="10"/>
      <c r="B217" s="10"/>
      <c r="C217" s="10">
        <v>2</v>
      </c>
      <c r="D217" s="7" t="s">
        <v>31</v>
      </c>
      <c r="E217" s="7"/>
      <c r="F217" s="10"/>
      <c r="G217" s="43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1:17" ht="12.75" x14ac:dyDescent="0.25">
      <c r="A218" s="10"/>
      <c r="B218" s="10"/>
      <c r="C218" s="10">
        <v>3</v>
      </c>
      <c r="D218" s="7" t="s">
        <v>32</v>
      </c>
      <c r="E218" s="7"/>
      <c r="F218" s="10"/>
      <c r="G218" s="43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1:17" ht="12.75" x14ac:dyDescent="0.25">
      <c r="A219" s="10"/>
      <c r="B219" s="10"/>
      <c r="C219" s="10">
        <v>4</v>
      </c>
      <c r="D219" s="7" t="s">
        <v>61</v>
      </c>
      <c r="E219" s="7"/>
      <c r="F219" s="10"/>
      <c r="G219" s="43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1:17" ht="12.75" x14ac:dyDescent="0.25">
      <c r="A220" s="10"/>
      <c r="B220" s="10"/>
      <c r="C220" s="10">
        <v>5</v>
      </c>
      <c r="D220" s="7" t="s">
        <v>33</v>
      </c>
      <c r="E220" s="7"/>
      <c r="F220" s="10"/>
      <c r="G220" s="43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1:17" ht="12.75" x14ac:dyDescent="0.25">
      <c r="A221" s="10"/>
      <c r="B221" s="10"/>
      <c r="C221" s="10">
        <v>6</v>
      </c>
      <c r="D221" s="7" t="s">
        <v>34</v>
      </c>
      <c r="E221" s="7"/>
      <c r="F221" s="10"/>
      <c r="G221" s="43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1:17" ht="12.75" x14ac:dyDescent="0.25">
      <c r="A222" s="10"/>
      <c r="B222" s="10"/>
      <c r="C222" s="10">
        <v>7</v>
      </c>
      <c r="D222" s="7" t="s">
        <v>35</v>
      </c>
      <c r="E222" s="7"/>
      <c r="F222" s="10"/>
      <c r="G222" s="43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1:17" ht="12.75" x14ac:dyDescent="0.25">
      <c r="A223" s="10"/>
      <c r="B223" s="10"/>
      <c r="C223" s="10"/>
      <c r="D223" s="7"/>
      <c r="E223" s="7"/>
      <c r="F223" s="10"/>
      <c r="G223" s="43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1:17" ht="12.75" x14ac:dyDescent="0.25">
      <c r="A224" s="22"/>
      <c r="B224" s="23" t="s">
        <v>36</v>
      </c>
      <c r="C224" s="22"/>
      <c r="D224" s="24" t="s">
        <v>37</v>
      </c>
      <c r="E224" s="24"/>
      <c r="F224" s="22"/>
      <c r="G224" s="42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1:17" ht="12.75" x14ac:dyDescent="0.25">
      <c r="A225" s="10"/>
      <c r="B225" s="10"/>
      <c r="C225" s="10">
        <v>1</v>
      </c>
      <c r="D225" s="7" t="s">
        <v>38</v>
      </c>
      <c r="E225" s="7"/>
      <c r="F225" s="10"/>
      <c r="G225" s="43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1:17" ht="12.75" x14ac:dyDescent="0.25">
      <c r="A226" s="10"/>
      <c r="B226" s="10"/>
      <c r="C226" s="10"/>
      <c r="D226" s="7"/>
      <c r="E226" s="7"/>
      <c r="F226" s="10"/>
      <c r="G226" s="43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1:17" ht="12.75" x14ac:dyDescent="0.25">
      <c r="A227" s="22"/>
      <c r="B227" s="23" t="s">
        <v>39</v>
      </c>
      <c r="C227" s="22"/>
      <c r="D227" s="24" t="s">
        <v>40</v>
      </c>
      <c r="E227" s="24"/>
      <c r="F227" s="22"/>
      <c r="G227" s="42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1:17" ht="12.75" x14ac:dyDescent="0.25">
      <c r="A228" s="10"/>
      <c r="B228" s="10"/>
      <c r="C228" s="10">
        <v>1</v>
      </c>
      <c r="D228" s="7" t="s">
        <v>41</v>
      </c>
      <c r="E228" s="7"/>
      <c r="F228" s="10"/>
      <c r="G228" s="43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1:17" ht="15.75" x14ac:dyDescent="0.25">
      <c r="A229" s="4" t="s">
        <v>67</v>
      </c>
      <c r="B229" s="5"/>
      <c r="C229" s="5"/>
      <c r="D229" s="6"/>
      <c r="E229" s="30"/>
      <c r="F229" s="3">
        <f>SUM(F155:F192)</f>
        <v>26</v>
      </c>
      <c r="G229" s="48">
        <f>SUM(G155:G192)</f>
        <v>236978497</v>
      </c>
      <c r="H229" s="3"/>
      <c r="I229" s="3"/>
      <c r="J229" s="3"/>
      <c r="K229" s="3"/>
      <c r="L229" s="3" t="s">
        <v>100</v>
      </c>
      <c r="M229" s="31">
        <f>SUM(M158:M158)</f>
        <v>0</v>
      </c>
      <c r="N229" s="3"/>
      <c r="O229" s="30"/>
      <c r="P229" s="30"/>
      <c r="Q229" s="30"/>
    </row>
    <row r="230" spans="1:17" ht="15.75" x14ac:dyDescent="0.25">
      <c r="A230" s="12"/>
      <c r="B230" s="12"/>
      <c r="C230" s="12"/>
      <c r="D230" s="12"/>
      <c r="E230" s="1"/>
      <c r="F230" s="35"/>
      <c r="G230" s="45"/>
      <c r="H230" s="35"/>
      <c r="I230" s="35"/>
      <c r="J230" s="35"/>
      <c r="K230" s="35"/>
      <c r="L230" s="35"/>
      <c r="M230" s="36"/>
      <c r="N230" s="35"/>
      <c r="O230" s="1"/>
      <c r="P230" s="1"/>
      <c r="Q230" s="1"/>
    </row>
    <row r="231" spans="1:17" ht="12.75" x14ac:dyDescent="0.25">
      <c r="A231" s="19"/>
      <c r="B231" s="19"/>
      <c r="C231" s="19"/>
      <c r="D231" s="19"/>
      <c r="E231" s="19"/>
      <c r="F231" s="12"/>
      <c r="G231" s="46"/>
      <c r="H231" s="19"/>
      <c r="I231" s="19"/>
      <c r="J231" s="19"/>
      <c r="K231" s="19"/>
      <c r="L231" s="19"/>
      <c r="M231" s="19"/>
      <c r="N231" s="19"/>
      <c r="O231" s="19"/>
      <c r="P231" s="1" t="s">
        <v>99</v>
      </c>
      <c r="Q231" s="19"/>
    </row>
    <row r="232" spans="1:17" ht="12.75" x14ac:dyDescent="0.25">
      <c r="A232" s="12"/>
      <c r="B232" s="19"/>
      <c r="C232" s="19"/>
      <c r="D232" s="12" t="s">
        <v>72</v>
      </c>
      <c r="E232" s="19"/>
      <c r="F232" s="12"/>
      <c r="G232" s="46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1:17" ht="12.75" x14ac:dyDescent="0.25">
      <c r="A233" s="12"/>
      <c r="B233" s="19"/>
      <c r="C233" s="19"/>
      <c r="D233" s="12" t="s">
        <v>96</v>
      </c>
      <c r="E233" s="19"/>
      <c r="F233" s="12"/>
      <c r="G233" s="46"/>
      <c r="H233" s="19"/>
      <c r="I233" s="19"/>
      <c r="J233" s="19"/>
      <c r="K233" s="19"/>
      <c r="L233" s="19"/>
      <c r="M233" s="19"/>
      <c r="N233" s="19"/>
      <c r="O233" s="19"/>
      <c r="P233" s="19" t="s">
        <v>7</v>
      </c>
      <c r="Q233" s="19"/>
    </row>
    <row r="234" spans="1:17" ht="12.75" x14ac:dyDescent="0.25">
      <c r="A234" s="12"/>
      <c r="B234" s="19"/>
      <c r="C234" s="19"/>
      <c r="D234" s="32"/>
      <c r="E234" s="19"/>
      <c r="F234" s="12"/>
      <c r="G234" s="46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1:17" ht="12.75" x14ac:dyDescent="0.25">
      <c r="A235" s="19"/>
      <c r="B235" s="19"/>
      <c r="C235" s="19"/>
      <c r="D235" s="33"/>
      <c r="E235" s="19"/>
      <c r="F235" s="12"/>
      <c r="G235" s="46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1:17" ht="12.75" x14ac:dyDescent="0.25">
      <c r="D236" s="33"/>
    </row>
    <row r="237" spans="1:17" ht="12.75" x14ac:dyDescent="0.25">
      <c r="D237" s="34"/>
    </row>
    <row r="238" spans="1:17" ht="12.75" x14ac:dyDescent="0.25">
      <c r="D238" s="32" t="s">
        <v>97</v>
      </c>
      <c r="P238" s="19" t="s">
        <v>65</v>
      </c>
    </row>
    <row r="239" spans="1:17" ht="12.75" x14ac:dyDescent="0.25">
      <c r="D239" s="32" t="s">
        <v>73</v>
      </c>
      <c r="P239" s="19" t="s">
        <v>66</v>
      </c>
    </row>
    <row r="240" spans="1:17" ht="12.75" x14ac:dyDescent="0.25">
      <c r="D240" s="32" t="s">
        <v>98</v>
      </c>
    </row>
  </sheetData>
  <mergeCells count="30">
    <mergeCell ref="Q35:Q36"/>
    <mergeCell ref="A140:Q140"/>
    <mergeCell ref="A141:Q141"/>
    <mergeCell ref="A142:Q142"/>
    <mergeCell ref="A144:A146"/>
    <mergeCell ref="B144:B146"/>
    <mergeCell ref="C144:C146"/>
    <mergeCell ref="D144:D146"/>
    <mergeCell ref="E144:J144"/>
    <mergeCell ref="K144:P144"/>
    <mergeCell ref="Q144:Q146"/>
    <mergeCell ref="E145:G145"/>
    <mergeCell ref="H145:J145"/>
    <mergeCell ref="K145:M145"/>
    <mergeCell ref="N145:P145"/>
    <mergeCell ref="A2:Q2"/>
    <mergeCell ref="A1:Q1"/>
    <mergeCell ref="A3:Q3"/>
    <mergeCell ref="A101:D101"/>
    <mergeCell ref="D5:D7"/>
    <mergeCell ref="A5:A7"/>
    <mergeCell ref="Q5:Q7"/>
    <mergeCell ref="B5:B7"/>
    <mergeCell ref="C5:C7"/>
    <mergeCell ref="E6:G6"/>
    <mergeCell ref="H6:J6"/>
    <mergeCell ref="K6:M6"/>
    <mergeCell ref="N6:P6"/>
    <mergeCell ref="K5:P5"/>
    <mergeCell ref="E5:J5"/>
  </mergeCells>
  <pageMargins left="0.5" right="0.5" top="0.5" bottom="0.5" header="0.31496062992126" footer="0.31496062992126"/>
  <pageSetup paperSize="123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Lenovo_Art</dc:creator>
  <cp:lastModifiedBy>PC</cp:lastModifiedBy>
  <cp:lastPrinted>2023-01-10T04:32:09Z</cp:lastPrinted>
  <dcterms:created xsi:type="dcterms:W3CDTF">2021-07-01T02:25:37Z</dcterms:created>
  <dcterms:modified xsi:type="dcterms:W3CDTF">2023-01-10T04:41:01Z</dcterms:modified>
</cp:coreProperties>
</file>